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hidePivotFieldList="1" defaultThemeVersion="166925"/>
  <mc:AlternateContent xmlns:mc="http://schemas.openxmlformats.org/markup-compatibility/2006">
    <mc:Choice Requires="x15">
      <x15ac:absPath xmlns:x15ac="http://schemas.microsoft.com/office/spreadsheetml/2010/11/ac" url="C:\Users\bibiana.tangarife\OneDrive - mininterior.gov.co\CTO_227_2026\BANCOS 2026\BASES DE DATOS OIP\"/>
    </mc:Choice>
  </mc:AlternateContent>
  <xr:revisionPtr revIDLastSave="0" documentId="8_{1F018D04-C0F8-4A87-AFE3-57EEB60ECC93}" xr6:coauthVersionLast="36" xr6:coauthVersionMax="36" xr10:uidLastSave="{00000000-0000-0000-0000-000000000000}"/>
  <bookViews>
    <workbookView xWindow="0" yWindow="0" windowWidth="28800" windowHeight="11625" firstSheet="1" activeTab="3" xr2:uid="{04F9BBD8-8DAF-4F32-B1A3-69F253AF38E5}"/>
  </bookViews>
  <sheets>
    <sheet name="MAPA DEPARTAMENTAL" sheetId="9" state="hidden" r:id="rId1"/>
    <sheet name="DINAMICA X LINEAS" sheetId="4" r:id="rId2"/>
    <sheet name="MAPA" sheetId="8" state="hidden" r:id="rId3"/>
    <sheet name="BD 2025 FINDETER" sheetId="1" r:id="rId4"/>
    <sheet name="BALANCE" sheetId="3" r:id="rId5"/>
    <sheet name="DEPARTAMENTOS" sheetId="5" r:id="rId6"/>
    <sheet name="LISTAS" sheetId="2" state="hidden" r:id="rId7"/>
  </sheets>
  <externalReferences>
    <externalReference r:id="rId8"/>
    <externalReference r:id="rId9"/>
    <externalReference r:id="rId10"/>
    <externalReference r:id="rId11"/>
  </externalReferences>
  <definedNames>
    <definedName name="_xlnm._FilterDatabase" localSheetId="3" hidden="1">'BD 2025 FINDETER'!$A$2:$O$2509</definedName>
    <definedName name="_xlchart.v5.0" hidden="1">'MAPA DEPARTAMENTAL'!$A$5</definedName>
    <definedName name="_xlchart.v5.1" hidden="1">'MAPA DEPARTAMENTAL'!$A$6:$A$38</definedName>
    <definedName name="_xlchart.v5.2" hidden="1">'MAPA DEPARTAMENTAL'!$B$5</definedName>
    <definedName name="_xlchart.v5.3" hidden="1">'MAPA DEPARTAMENTAL'!$B$6:$B$38</definedName>
    <definedName name="_xlchart.v5.4" hidden="1">'MAPA DEPARTAMENTAL'!$A$6:$A$38</definedName>
    <definedName name="_xlchart.v5.5" hidden="1">'MAPA DEPARTAMENTAL'!$B$6:$B$38</definedName>
  </definedNames>
  <calcPr calcId="191028"/>
  <pivotCaches>
    <pivotCache cacheId="18" r:id="rId1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2" i="5" l="1"/>
  <c r="Q15" i="3"/>
  <c r="P15" i="3"/>
  <c r="L15" i="3"/>
  <c r="K15" i="3"/>
  <c r="J15" i="3"/>
  <c r="N14" i="3"/>
  <c r="I14" i="3"/>
  <c r="N13" i="3"/>
  <c r="I13" i="3"/>
  <c r="N12" i="3"/>
  <c r="I12" i="3"/>
  <c r="N11" i="3"/>
  <c r="I11" i="3"/>
  <c r="N10" i="3"/>
  <c r="I10" i="3"/>
  <c r="N9" i="3"/>
  <c r="I9" i="3"/>
  <c r="N8" i="3"/>
  <c r="I8" i="3"/>
  <c r="N7" i="3"/>
  <c r="I7" i="3"/>
  <c r="N6" i="3"/>
  <c r="N15" i="3" s="1"/>
  <c r="I6" i="3"/>
  <c r="I15" i="3" s="1"/>
</calcChain>
</file>

<file path=xl/sharedStrings.xml><?xml version="1.0" encoding="utf-8"?>
<sst xmlns="http://schemas.openxmlformats.org/spreadsheetml/2006/main" count="235" uniqueCount="144">
  <si>
    <t>FONDO EMPRENDER</t>
  </si>
  <si>
    <t>DEPARTAMENTO</t>
  </si>
  <si>
    <t>PROYECTOS</t>
  </si>
  <si>
    <t>Amazonas</t>
  </si>
  <si>
    <t xml:space="preserve">Antioquia </t>
  </si>
  <si>
    <t>Arauca</t>
  </si>
  <si>
    <t>Atlántico</t>
  </si>
  <si>
    <t>Bolivar</t>
  </si>
  <si>
    <t>Boyacá</t>
  </si>
  <si>
    <t>Caldas</t>
  </si>
  <si>
    <t>Caquetá</t>
  </si>
  <si>
    <t>Casanare</t>
  </si>
  <si>
    <t>Cauca</t>
  </si>
  <si>
    <t>Cesar</t>
  </si>
  <si>
    <t>Chocó</t>
  </si>
  <si>
    <t xml:space="preserve">Córdoba </t>
  </si>
  <si>
    <t>Cundinamarca</t>
  </si>
  <si>
    <t>Bogotá</t>
  </si>
  <si>
    <t>Guainía</t>
  </si>
  <si>
    <t>Guajira</t>
  </si>
  <si>
    <t xml:space="preserve">Guaviare </t>
  </si>
  <si>
    <t>Huila</t>
  </si>
  <si>
    <t>Magdalena</t>
  </si>
  <si>
    <t>Meta</t>
  </si>
  <si>
    <t>Nariño</t>
  </si>
  <si>
    <t>Norte De Santander</t>
  </si>
  <si>
    <t>Putumayo</t>
  </si>
  <si>
    <t>Quindío</t>
  </si>
  <si>
    <t>Risaralda</t>
  </si>
  <si>
    <t>Santander</t>
  </si>
  <si>
    <t>Sucre</t>
  </si>
  <si>
    <t>Tolima</t>
  </si>
  <si>
    <t xml:space="preserve">Valle Del Cauca </t>
  </si>
  <si>
    <t>Vaupés</t>
  </si>
  <si>
    <t>Vichada</t>
  </si>
  <si>
    <t>Total general</t>
  </si>
  <si>
    <t>(Todas)</t>
  </si>
  <si>
    <t xml:space="preserve">MUNICIPIO </t>
  </si>
  <si>
    <t>TIPO DE COMUNIDAD</t>
  </si>
  <si>
    <t>Etiquetas de fila</t>
  </si>
  <si>
    <t>Dirección de Asuntos Indígenas, Rom y Minorías</t>
  </si>
  <si>
    <t>Dirección de Asuntos para Comunidades Negras, Afrocolombianas, Raizales y Palenqueras</t>
  </si>
  <si>
    <t>Dirección de Asuntos Religiosos</t>
  </si>
  <si>
    <t>Dirección de Derechos Humanos</t>
  </si>
  <si>
    <t>Dirección para la Democracia, la Participación Ciudadana y la Acción Comunal</t>
  </si>
  <si>
    <t>(en blanco)</t>
  </si>
  <si>
    <t>Cuenta de NOMBRE DE LA ORGANIZACIÓN</t>
  </si>
  <si>
    <t>AMAZONAS</t>
  </si>
  <si>
    <t>ANTIOQUIA</t>
  </si>
  <si>
    <t>ARAUCA</t>
  </si>
  <si>
    <t>ARCHIPIÉLAGO DE SAN ANDRÉS, PROVIDENCIA Y SANTA CATALINA</t>
  </si>
  <si>
    <t>ATLÁNTICO</t>
  </si>
  <si>
    <t>Atlántico, Nariño, Boyacá, Meta, Putumayo, Cundinamarca</t>
  </si>
  <si>
    <t>BOGOTÁ D.C</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</si>
  <si>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</si>
  <si>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</si>
  <si>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</si>
  <si>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</si>
  <si>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</si>
  <si>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</si>
  <si>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</si>
  <si>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</si>
  <si>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</si>
  <si>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</si>
  <si>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</si>
  <si>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</si>
  <si>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</si>
  <si>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</si>
  <si>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</si>
  <si>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</si>
  <si>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</si>
  <si>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</si>
  <si>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</si>
  <si>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QUINDÍO</t>
  </si>
  <si>
    <t>RISARALDA</t>
  </si>
  <si>
    <t>SANTANDER</t>
  </si>
  <si>
    <t>SUCRE</t>
  </si>
  <si>
    <t>TOLIMA</t>
  </si>
  <si>
    <t>VALLE DEL CAUCA</t>
  </si>
  <si>
    <t>VAUPÉS</t>
  </si>
  <si>
    <t>VICHADA</t>
  </si>
  <si>
    <t>SIGLAS</t>
  </si>
  <si>
    <t>DEPENDENCIA</t>
  </si>
  <si>
    <t>NOMBRE DE LA ORGANIZACIÓN</t>
  </si>
  <si>
    <t>NIT O RUT (SEGÚN APLIQUE)</t>
  </si>
  <si>
    <t>NOMBRE DEL PROYECTO O INICIATIVA</t>
  </si>
  <si>
    <t xml:space="preserve">LÍNEA DE FINANCIACIÓN </t>
  </si>
  <si>
    <t>OBJETO DEL PROYECTO</t>
  </si>
  <si>
    <t xml:space="preserve"># BENEFICIARIO DIRECTOS (Personas) </t>
  </si>
  <si>
    <t xml:space="preserve"># BENEFICIARIOS INDIRECTOS (Personas) </t>
  </si>
  <si>
    <t xml:space="preserve">VALOR FINANCIADO POR EL MINISTERIO DEL INTERIOR </t>
  </si>
  <si>
    <t>ESTADO ACTUAL</t>
  </si>
  <si>
    <t>Entidad Religiosa o sus Organizaciones</t>
  </si>
  <si>
    <t>Comunidad Negra, Afrodescendiente, Raizal y Palenquera</t>
  </si>
  <si>
    <t>Organizaciones y Asociaciones Campesinas.</t>
  </si>
  <si>
    <t>BOGOTÁ D.C.</t>
  </si>
  <si>
    <t>Líderes y defensores de Derechos Humanos</t>
  </si>
  <si>
    <t>Alcaldías de Municipios Categoría 6</t>
  </si>
  <si>
    <t>Organizaciones de Personas con Discapacidad</t>
  </si>
  <si>
    <t>Indígenas, Rom y Minorías</t>
  </si>
  <si>
    <t>INFORME SECRETARIA TÉCNICA BANCOS 2022-2024</t>
  </si>
  <si>
    <t>PROYECTOS FINANCIADOS</t>
  </si>
  <si>
    <t>PRESUPUESTO EJECUTADO</t>
  </si>
  <si>
    <t>PRESUPUESTO POR EJECUTAR</t>
  </si>
  <si>
    <t>#</t>
  </si>
  <si>
    <t>Dependencia</t>
  </si>
  <si>
    <t>TOTAL PROYECTOS</t>
  </si>
  <si>
    <t>TOTAL RECURSOS EJECUTADOS</t>
  </si>
  <si>
    <t>Proyeccción de iniciativas a financiar</t>
  </si>
  <si>
    <t>BANCO DEL VICEMINISTERIO PARA EL DIÁLOGO, LA IGUALDAD Y LOS DERECHOS HUMANOS.</t>
  </si>
  <si>
    <t>DAIRM-ICETEX FONDO ÁLVARO ULCUE CHOCUE</t>
  </si>
  <si>
    <t>DACNARP-ICETEX FONDO DE COMUNIDADES NEGRAS FCN</t>
  </si>
  <si>
    <t>ICETEX   VENDEDORES INFORMALES, LGTBIQ+ Y CONSEJEROS DE JUVENTUD</t>
  </si>
  <si>
    <t>DEPARAMENTO</t>
  </si>
  <si>
    <t># PROYECTOS</t>
  </si>
  <si>
    <t>DEPENDENCIAS</t>
  </si>
  <si>
    <t>DEPARTAMENTOS</t>
  </si>
  <si>
    <t>POBLACIÓN BENEFICIARIA</t>
  </si>
  <si>
    <t xml:space="preserve">Niños y niñas víctima del conflicto armado </t>
  </si>
  <si>
    <t xml:space="preserve">Personas víctima del conflicto armado </t>
  </si>
  <si>
    <t>ARCHIPIÉLAGO DE SAN ANDRÉS</t>
  </si>
  <si>
    <t>Viceministerio para el Diálogo Social, la Igualdad y los Derechos Humanos</t>
  </si>
  <si>
    <t>Entidades Territoriales</t>
  </si>
  <si>
    <t>Esquema Asociativo Territorial</t>
  </si>
  <si>
    <t>Jovenes Vulnerables</t>
  </si>
  <si>
    <t>Mujeres</t>
  </si>
  <si>
    <t>Población migrante</t>
  </si>
  <si>
    <t>Organismos de Acción Comunal</t>
  </si>
  <si>
    <t>Juntas de Acción Comunal</t>
  </si>
  <si>
    <t>Juntas de Vivienda Comunitaria</t>
  </si>
  <si>
    <t>Asociaciones de Acción Comunal</t>
  </si>
  <si>
    <t xml:space="preserve">Federaciones de Acción Comunal </t>
  </si>
  <si>
    <t>Confederación de Acción Comunal.</t>
  </si>
  <si>
    <t>Organizaciones de Mujeres y/o Jóvenes</t>
  </si>
  <si>
    <t>Veedurías Ciudadanas y Redes de Veedurías Ciudadanas.</t>
  </si>
  <si>
    <t>NACIONAL</t>
  </si>
  <si>
    <t>VIGENCIA (Diligenciar si es 2022, 2023 o 2024 O 2025)</t>
  </si>
  <si>
    <t>RECURSOS POR EJECUTAR 2025</t>
  </si>
  <si>
    <t>BIC 2025</t>
  </si>
  <si>
    <t>OTROS BANCOS</t>
  </si>
  <si>
    <t>A</t>
  </si>
  <si>
    <t>N/A</t>
  </si>
  <si>
    <t>B</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</si>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</sst>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41" formatCode="_-* #,##0_-;\-* #,##0_-;_-* &quot;-&quot;_-;_-@_-"/>
    <numFmt numFmtId="44" formatCode="_-&quot;$&quot;\ * #,##0.00_-;\-&quot;$&quot;\ * #,##0.00_-;_-&quot;$&quot;\ * &quot;-&quot;??_-;_-@_-"/>
    <numFmt numFmtId="164" formatCode="[$$-240A]\ #,##0"/>
    <numFmt numFmtId="165" formatCode="d/m/yyyy"/>
    <numFmt numFmtId="166" formatCode="_-[$$-240A]\ * #,##0_-;\-[$$-240A]\ * #,##0_-;_-[$$-240A]\ * &quot;-&quot;??_-;_-@_-"/>
    <numFmt numFmtId="167" formatCode="_-&quot;$&quot;\ * #,##0_-;\-&quot;$&quot;\ * #,##0_-;_-&quot;$&quot;\ * &quot;-&quot;??_-;_-@_-"/>
    <numFmt numFmtId="168" formatCode="_-[$$-409]* #,##0.00_ ;_-[$$-409]* \-#,##0.00\ ;_-[$$-409]* &quot;-&quot;??_ ;_-@_ "/>
    <numFmt numFmtId="169" formatCode="_(&quot;$&quot;* #,##0_);_(&quot;$&quot;* \(#,##0\);_(&quot;$&quot;* &quot;-&quot;??_);_(@_)"/>
    <numFmt numFmtId="170" formatCode="&quot;$&quot;\ #,##0"/>
    <numFmt numFmtId="171" formatCode="_-[$$-409]* #,##0_ ;_-[$$-409]* \-#,##0\ ;_-[$$-409]* &quot;-&quot;??_ ;_-@_ "/>
    <numFmt numFmtId="172" formatCode="_(&quot;$&quot;* #,##0.00_);_(&quot;$&quot;* \(#,##0.00\);_(&quot;$&quot;* &quot;-&quot;??_);_(@_)"/>
  </numFmts>
  <fonts count="29">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0"/>
      <color theme="1"/>
      <name val="Arial Narrow"/>
      <family val="2"/>
    </font>
    <font>
      <b/>
      <sz val="10"/>
      <color theme="0"/>
      <name val="Arial Narrow"/>
      <family val="2"/>
    </font>
    <font>
      <sz val="10"/>
      <name val="Arial Narrow"/>
      <family val="2"/>
    </font>
    <font>
      <sz val="11"/>
      <color rgb="FF000000"/>
      <name val="Calibri"/>
      <family val="2"/>
      <scheme val="minor"/>
    </font>
    <font>
      <sz val="11"/>
      <color theme="1"/>
      <name val="Aptos"/>
      <family val="2"/>
    </font>
    <font>
      <sz val="10"/>
      <color rgb="FF000000"/>
      <name val="Arial Narrow"/>
      <family val="2"/>
    </font>
    <font>
      <sz val="10"/>
      <color rgb="FF212529"/>
      <name val="Arial Narrow"/>
      <family val="2"/>
    </font>
    <font>
      <sz val="11"/>
      <color rgb="FF006100"/>
      <name val="Calibri"/>
      <family val="2"/>
      <scheme val="minor"/>
    </font>
    <font>
      <b/>
      <sz val="11"/>
      <color rgb="FF3F3F3F"/>
      <name val="Calibri"/>
      <family val="2"/>
      <scheme val="minor"/>
    </font>
    <font>
      <b/>
      <sz val="11"/>
      <color theme="1"/>
      <name val="Calibri"/>
      <family val="2"/>
      <scheme val="minor"/>
    </font>
    <font>
      <b/>
      <sz val="10"/>
      <color rgb="FF3F3F3F"/>
      <name val="Calibri"/>
      <family val="2"/>
    </font>
    <font>
      <b/>
      <sz val="10"/>
      <color rgb="FF000000"/>
      <name val="Calibri"/>
      <family val="2"/>
    </font>
    <font>
      <sz val="10"/>
      <color rgb="FF000000"/>
      <name val="Calibri"/>
      <family val="2"/>
    </font>
    <font>
      <b/>
      <sz val="10"/>
      <color rgb="FF000000"/>
      <name val="Arial"/>
      <family val="2"/>
    </font>
    <font>
      <b/>
      <sz val="12"/>
      <color rgb="FFFFFFFF"/>
      <name val="Calibri"/>
      <family val="2"/>
    </font>
    <font>
      <b/>
      <sz val="11"/>
      <color rgb="FFFA7D00"/>
      <name val="Calibri"/>
      <family val="2"/>
    </font>
    <font>
      <b/>
      <sz val="11"/>
      <color rgb="FF000000"/>
      <name val="Calibri"/>
      <family val="2"/>
    </font>
    <font>
      <b/>
      <sz val="18"/>
      <color rgb="FF3F3F3F"/>
      <name val="Calibri"/>
      <family val="2"/>
      <scheme val="minor"/>
    </font>
    <font>
      <b/>
      <sz val="11"/>
      <color rgb="FF006100"/>
      <name val="Calibri"/>
      <family val="2"/>
      <scheme val="minor"/>
    </font>
    <font>
      <b/>
      <sz val="8"/>
      <color theme="0"/>
      <name val="Calibri"/>
      <family val="2"/>
      <scheme val="minor"/>
    </font>
    <font>
      <b/>
      <sz val="14"/>
      <color theme="0"/>
      <name val="Calibri"/>
      <family val="2"/>
      <scheme val="minor"/>
    </font>
    <font>
      <sz val="14"/>
      <color theme="1"/>
      <name val="Calibri"/>
      <family val="2"/>
      <scheme val="minor"/>
    </font>
    <font>
      <b/>
      <sz val="14"/>
      <color theme="1"/>
      <name val="Calibri"/>
      <family val="2"/>
      <scheme val="minor"/>
    </font>
    <font>
      <b/>
      <sz val="20"/>
      <color theme="1"/>
      <name val="Calibri"/>
      <family val="2"/>
      <scheme val="minor"/>
    </font>
    <font>
      <b/>
      <sz val="18"/>
      <color theme="1"/>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C00000"/>
        <bgColor rgb="FF000000"/>
      </patternFill>
    </fill>
    <fill>
      <patternFill patternType="solid">
        <fgColor rgb="FFC00000"/>
        <bgColor indexed="64"/>
      </patternFill>
    </fill>
    <fill>
      <patternFill patternType="solid">
        <fgColor theme="4" tint="0.39997558519241921"/>
        <bgColor indexed="64"/>
      </patternFill>
    </fill>
    <fill>
      <patternFill patternType="solid">
        <fgColor theme="9"/>
      </patternFill>
    </fill>
    <fill>
      <patternFill patternType="solid">
        <fgColor theme="9" tint="0.79998168889431442"/>
        <bgColor indexed="65"/>
      </patternFill>
    </fill>
    <fill>
      <patternFill patternType="solid">
        <fgColor theme="8"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CCCCFF"/>
        <bgColor indexed="64"/>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rgb="FFA5A5A5"/>
        <bgColor indexed="64"/>
      </patternFill>
    </fill>
    <fill>
      <patternFill patternType="solid">
        <fgColor rgb="FFF2F2F2"/>
        <bgColor indexed="64"/>
      </patternFill>
    </fill>
    <fill>
      <patternFill patternType="solid">
        <fgColor theme="5"/>
      </patternFill>
    </fill>
    <fill>
      <patternFill patternType="solid">
        <fgColor theme="0" tint="-0.249977111117893"/>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style="thin">
        <color rgb="FF000000"/>
      </right>
      <top style="thin">
        <color rgb="FF000000"/>
      </top>
      <bottom style="thin">
        <color rgb="FF000000"/>
      </bottom>
      <diagonal/>
    </border>
    <border>
      <left style="double">
        <color rgb="FF3F3F3F"/>
      </left>
      <right style="double">
        <color rgb="FF3F3F3F"/>
      </right>
      <top style="thin">
        <color rgb="FF000000"/>
      </top>
      <bottom style="double">
        <color rgb="FF3F3F3F"/>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right style="thin">
        <color indexed="64"/>
      </right>
      <top/>
      <bottom style="thin">
        <color rgb="FF000000"/>
      </bottom>
      <diagonal/>
    </border>
    <border>
      <left style="thin">
        <color rgb="FF7F7F7F"/>
      </left>
      <right/>
      <top style="thin">
        <color rgb="FF7F7F7F"/>
      </top>
      <bottom style="thin">
        <color rgb="FF7F7F7F"/>
      </bottom>
      <diagonal/>
    </border>
    <border>
      <left style="double">
        <color rgb="FF3F3F3F"/>
      </left>
      <right/>
      <top/>
      <bottom style="double">
        <color rgb="FF3F3F3F"/>
      </bottom>
      <diagonal/>
    </border>
    <border>
      <left/>
      <right style="double">
        <color rgb="FF3F3F3F"/>
      </right>
      <top/>
      <bottom style="double">
        <color rgb="FF3F3F3F"/>
      </bottom>
      <diagonal/>
    </border>
    <border>
      <left/>
      <right style="thin">
        <color rgb="FF3F3F3F"/>
      </right>
      <top/>
      <bottom/>
      <diagonal/>
    </border>
    <border>
      <left style="thin">
        <color rgb="FF3F3F3F"/>
      </left>
      <right style="thin">
        <color indexed="64"/>
      </right>
      <top style="thin">
        <color rgb="FF3F3F3F"/>
      </top>
      <bottom/>
      <diagonal/>
    </border>
    <border>
      <left style="thin">
        <color rgb="FF3F3F3F"/>
      </left>
      <right style="thin">
        <color indexed="64"/>
      </right>
      <top/>
      <bottom style="thin">
        <color rgb="FF3F3F3F"/>
      </bottom>
      <diagonal/>
    </border>
  </borders>
  <cellStyleXfs count="22">
    <xf numFmtId="0" fontId="0" fillId="0" borderId="0"/>
    <xf numFmtId="44" fontId="1" fillId="0" borderId="0" applyFont="0" applyFill="0" applyBorder="0" applyAlignment="0" applyProtection="0"/>
    <xf numFmtId="42" fontId="1" fillId="0" borderId="0" applyFont="0" applyFill="0" applyBorder="0" applyAlignment="0" applyProtection="0"/>
    <xf numFmtId="0" fontId="7" fillId="0" borderId="0"/>
    <xf numFmtId="41" fontId="1"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172" fontId="1" fillId="0" borderId="0" applyFont="0" applyFill="0" applyBorder="0" applyAlignment="0" applyProtection="0"/>
    <xf numFmtId="0" fontId="3" fillId="6" borderId="0" applyNumberFormat="0" applyBorder="0" applyAlignment="0" applyProtection="0"/>
    <xf numFmtId="0" fontId="1" fillId="7" borderId="0" applyNumberFormat="0" applyBorder="0" applyAlignment="0" applyProtection="0"/>
    <xf numFmtId="0" fontId="11" fillId="12" borderId="0" applyNumberFormat="0" applyBorder="0" applyAlignment="0" applyProtection="0"/>
    <xf numFmtId="0" fontId="12" fillId="13" borderId="16" applyNumberFormat="0" applyAlignment="0" applyProtection="0"/>
    <xf numFmtId="0" fontId="2" fillId="14" borderId="17" applyNumberFormat="0" applyAlignment="0" applyProtection="0"/>
    <xf numFmtId="0" fontId="1" fillId="15" borderId="0" applyNumberFormat="0" applyBorder="0" applyAlignment="0" applyProtection="0"/>
    <xf numFmtId="0" fontId="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 fillId="22" borderId="0" applyNumberFormat="0" applyBorder="0" applyAlignment="0" applyProtection="0"/>
  </cellStyleXfs>
  <cellXfs count="169">
    <xf numFmtId="0" fontId="0" fillId="0" borderId="0" xfId="0"/>
    <xf numFmtId="0" fontId="4" fillId="2" borderId="0" xfId="0" applyFont="1" applyFill="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horizontal="center" vertical="center" wrapText="1"/>
    </xf>
    <xf numFmtId="164" fontId="4" fillId="0" borderId="2" xfId="1" applyNumberFormat="1" applyFont="1" applyBorder="1" applyAlignment="1">
      <alignment horizontal="center" vertical="center" wrapText="1"/>
    </xf>
    <xf numFmtId="0" fontId="6" fillId="0" borderId="2" xfId="0" applyFont="1" applyBorder="1" applyAlignment="1">
      <alignment horizontal="center" vertical="center" wrapText="1"/>
    </xf>
    <xf numFmtId="0" fontId="2" fillId="4" borderId="0" xfId="0" applyFont="1" applyFill="1"/>
    <xf numFmtId="0" fontId="0" fillId="0" borderId="0" xfId="0" applyAlignment="1">
      <alignment wrapText="1"/>
    </xf>
    <xf numFmtId="0" fontId="8" fillId="0" borderId="0" xfId="0" applyFont="1" applyAlignment="1">
      <alignment vertical="center"/>
    </xf>
    <xf numFmtId="0" fontId="0" fillId="0" borderId="0" xfId="0" applyAlignment="1">
      <alignment horizontal="left"/>
    </xf>
    <xf numFmtId="0" fontId="4" fillId="0" borderId="0" xfId="0" applyFont="1" applyAlignment="1">
      <alignment horizontal="center" vertical="center"/>
    </xf>
    <xf numFmtId="0" fontId="9" fillId="0" borderId="2" xfId="0" applyFont="1" applyBorder="1" applyAlignment="1">
      <alignment horizontal="center" vertical="center" wrapText="1"/>
    </xf>
    <xf numFmtId="0" fontId="6" fillId="0" borderId="2" xfId="3" applyFont="1" applyBorder="1" applyAlignment="1">
      <alignment horizontal="center" vertical="center" wrapText="1"/>
    </xf>
    <xf numFmtId="164" fontId="6" fillId="0" borderId="2" xfId="1" applyNumberFormat="1" applyFont="1" applyFill="1" applyBorder="1" applyAlignment="1">
      <alignment horizontal="center" vertical="center" wrapText="1"/>
    </xf>
    <xf numFmtId="41" fontId="6" fillId="0" borderId="2" xfId="4"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164" fontId="4" fillId="0" borderId="2" xfId="1" applyNumberFormat="1" applyFont="1" applyFill="1" applyBorder="1" applyAlignment="1" applyProtection="1">
      <alignment horizontal="center" vertical="center" wrapText="1"/>
    </xf>
    <xf numFmtId="0" fontId="6" fillId="0" borderId="2" xfId="0" applyFont="1" applyBorder="1" applyAlignment="1" applyProtection="1">
      <alignment horizontal="center" vertical="center" wrapText="1"/>
      <protection locked="0"/>
    </xf>
    <xf numFmtId="164" fontId="6" fillId="0" borderId="2" xfId="1" applyNumberFormat="1" applyFont="1" applyFill="1" applyBorder="1" applyAlignment="1" applyProtection="1">
      <alignment horizontal="center" vertical="center" wrapText="1"/>
    </xf>
    <xf numFmtId="165" fontId="10" fillId="0" borderId="2"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6" fillId="0" borderId="2" xfId="5" applyFont="1" applyBorder="1" applyAlignment="1">
      <alignment horizontal="center" vertical="center" wrapText="1"/>
    </xf>
    <xf numFmtId="0" fontId="6" fillId="0" borderId="2" xfId="6" applyFont="1" applyBorder="1" applyAlignment="1">
      <alignment horizontal="center" vertical="center" wrapText="1"/>
    </xf>
    <xf numFmtId="0" fontId="6" fillId="0" borderId="2" xfId="7" applyFont="1" applyBorder="1" applyAlignment="1" applyProtection="1">
      <alignment horizontal="center" vertical="center" wrapText="1"/>
      <protection hidden="1"/>
    </xf>
    <xf numFmtId="0" fontId="6" fillId="0" borderId="2" xfId="7" applyFont="1" applyBorder="1" applyAlignment="1" applyProtection="1">
      <alignment horizontal="center" vertical="center" wrapText="1"/>
      <protection locked="0"/>
    </xf>
    <xf numFmtId="164" fontId="6" fillId="0" borderId="2" xfId="1" applyNumberFormat="1" applyFont="1" applyBorder="1" applyAlignment="1" applyProtection="1">
      <alignment horizontal="center" vertical="center" wrapText="1"/>
      <protection locked="0"/>
    </xf>
    <xf numFmtId="0" fontId="6" fillId="0" borderId="2" xfId="8" applyFont="1" applyBorder="1" applyAlignment="1" applyProtection="1">
      <alignment horizontal="center" vertical="center" wrapText="1"/>
      <protection hidden="1"/>
    </xf>
    <xf numFmtId="0" fontId="6" fillId="0" borderId="2" xfId="8" applyFont="1" applyBorder="1" applyAlignment="1" applyProtection="1">
      <alignment horizontal="center" vertical="center" wrapText="1"/>
      <protection locked="0"/>
    </xf>
    <xf numFmtId="1" fontId="6" fillId="0" borderId="2" xfId="0" applyNumberFormat="1"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164" fontId="9" fillId="0" borderId="2" xfId="2" applyNumberFormat="1" applyFont="1" applyFill="1" applyBorder="1" applyAlignment="1" applyProtection="1">
      <alignment horizontal="center" vertical="center" wrapText="1"/>
      <protection locked="0"/>
    </xf>
    <xf numFmtId="164" fontId="4" fillId="0" borderId="2" xfId="2" applyNumberFormat="1" applyFont="1" applyFill="1" applyBorder="1" applyAlignment="1" applyProtection="1">
      <alignment horizontal="center" vertical="center" wrapText="1"/>
      <protection locked="0"/>
    </xf>
    <xf numFmtId="1" fontId="6" fillId="0" borderId="2" xfId="0" applyNumberFormat="1" applyFont="1" applyBorder="1" applyAlignment="1">
      <alignment horizontal="center" vertical="center" wrapText="1"/>
    </xf>
    <xf numFmtId="164" fontId="4" fillId="0" borderId="2" xfId="2" applyNumberFormat="1" applyFont="1" applyFill="1" applyBorder="1" applyAlignment="1">
      <alignment horizontal="center" vertical="center" wrapText="1"/>
    </xf>
    <xf numFmtId="3" fontId="6" fillId="0" borderId="2" xfId="0" applyNumberFormat="1" applyFont="1" applyBorder="1" applyAlignment="1" applyProtection="1">
      <alignment horizontal="center" vertical="center" wrapText="1"/>
      <protection locked="0"/>
    </xf>
    <xf numFmtId="164" fontId="6" fillId="0" borderId="2" xfId="1" applyNumberFormat="1" applyFont="1" applyFill="1" applyBorder="1" applyAlignment="1" applyProtection="1">
      <alignment horizontal="center" vertical="center" wrapText="1"/>
      <protection locked="0"/>
    </xf>
    <xf numFmtId="166" fontId="4" fillId="0" borderId="2" xfId="0" applyNumberFormat="1" applyFont="1" applyBorder="1" applyAlignment="1">
      <alignment horizontal="center" vertical="center"/>
    </xf>
    <xf numFmtId="167" fontId="4" fillId="0" borderId="2" xfId="0" applyNumberFormat="1" applyFont="1" applyBorder="1" applyAlignment="1">
      <alignment horizontal="center" vertical="center"/>
    </xf>
    <xf numFmtId="0" fontId="4" fillId="2" borderId="2" xfId="0" applyFont="1" applyFill="1" applyBorder="1" applyAlignment="1">
      <alignment horizontal="center" vertical="center"/>
    </xf>
    <xf numFmtId="44" fontId="4" fillId="0" borderId="2" xfId="1" applyFont="1" applyFill="1" applyBorder="1" applyAlignment="1">
      <alignment horizontal="center" vertical="center"/>
    </xf>
    <xf numFmtId="0" fontId="4" fillId="2" borderId="2" xfId="0" applyFont="1" applyFill="1" applyBorder="1" applyAlignment="1">
      <alignment horizontal="center" vertical="center" wrapText="1"/>
    </xf>
    <xf numFmtId="6" fontId="4" fillId="0" borderId="2" xfId="1" applyNumberFormat="1" applyFont="1" applyFill="1" applyBorder="1" applyAlignment="1">
      <alignment horizontal="center" vertical="center"/>
    </xf>
    <xf numFmtId="42" fontId="4" fillId="0" borderId="2" xfId="0" applyNumberFormat="1" applyFont="1" applyBorder="1" applyAlignment="1">
      <alignment horizontal="center" vertical="center"/>
    </xf>
    <xf numFmtId="0" fontId="6" fillId="0" borderId="4" xfId="0" applyFont="1" applyBorder="1" applyAlignment="1">
      <alignment horizontal="center" vertical="center" wrapText="1"/>
    </xf>
    <xf numFmtId="168" fontId="6" fillId="0" borderId="4" xfId="1" applyNumberFormat="1" applyFont="1" applyFill="1" applyBorder="1" applyAlignment="1">
      <alignment horizontal="center" vertical="center" wrapText="1"/>
    </xf>
    <xf numFmtId="169" fontId="6" fillId="0" borderId="5" xfId="0" applyNumberFormat="1" applyFont="1" applyBorder="1" applyAlignment="1">
      <alignment horizontal="center" vertical="center" wrapText="1"/>
    </xf>
    <xf numFmtId="170" fontId="6" fillId="0" borderId="5" xfId="1" applyNumberFormat="1" applyFont="1" applyFill="1" applyBorder="1" applyAlignment="1">
      <alignment horizontal="center" vertical="center" wrapText="1"/>
    </xf>
    <xf numFmtId="171" fontId="6" fillId="0" borderId="5" xfId="1" applyNumberFormat="1" applyFont="1" applyFill="1" applyBorder="1" applyAlignment="1">
      <alignment horizontal="center" vertical="center" wrapText="1"/>
    </xf>
    <xf numFmtId="3" fontId="6" fillId="0" borderId="4" xfId="0" applyNumberFormat="1" applyFont="1" applyBorder="1" applyAlignment="1">
      <alignment horizontal="center" vertical="center" wrapText="1"/>
    </xf>
    <xf numFmtId="0" fontId="6" fillId="0" borderId="4" xfId="9" applyFont="1" applyBorder="1" applyAlignment="1">
      <alignment horizontal="center" vertical="center" wrapText="1"/>
    </xf>
    <xf numFmtId="171" fontId="6" fillId="0" borderId="5" xfId="10" applyNumberFormat="1" applyFont="1" applyFill="1" applyBorder="1" applyAlignment="1">
      <alignment horizontal="center" vertical="center" wrapText="1"/>
    </xf>
    <xf numFmtId="0" fontId="4" fillId="0" borderId="4" xfId="0" applyFont="1" applyBorder="1" applyAlignment="1">
      <alignment horizontal="center" vertical="center"/>
    </xf>
    <xf numFmtId="0" fontId="6" fillId="5" borderId="4" xfId="9" applyFont="1" applyFill="1" applyBorder="1" applyAlignment="1">
      <alignment horizontal="center" vertical="center" wrapText="1"/>
    </xf>
    <xf numFmtId="6" fontId="4" fillId="0" borderId="5" xfId="0" applyNumberFormat="1" applyFont="1" applyBorder="1" applyAlignment="1">
      <alignment horizontal="center" vertical="center"/>
    </xf>
    <xf numFmtId="0" fontId="4" fillId="8" borderId="2" xfId="0" applyFont="1" applyFill="1" applyBorder="1" applyAlignment="1">
      <alignment horizontal="center" vertical="center" wrapText="1"/>
    </xf>
    <xf numFmtId="0" fontId="4" fillId="0" borderId="6" xfId="0" applyFont="1" applyBorder="1" applyAlignment="1">
      <alignment horizontal="center" vertical="center" wrapText="1"/>
    </xf>
    <xf numFmtId="164" fontId="4" fillId="0" borderId="6" xfId="1" applyNumberFormat="1" applyFont="1" applyBorder="1" applyAlignment="1">
      <alignment horizontal="center" vertical="center" wrapText="1"/>
    </xf>
    <xf numFmtId="0" fontId="4" fillId="0" borderId="6" xfId="0" applyFont="1" applyBorder="1" applyAlignment="1">
      <alignment horizontal="center" vertical="center"/>
    </xf>
    <xf numFmtId="0" fontId="4" fillId="8"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xf>
    <xf numFmtId="6" fontId="4" fillId="0" borderId="9" xfId="0" applyNumberFormat="1" applyFont="1" applyBorder="1" applyAlignment="1">
      <alignment horizontal="center" vertical="center"/>
    </xf>
    <xf numFmtId="0" fontId="4" fillId="8"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xf>
    <xf numFmtId="6" fontId="4" fillId="0" borderId="14" xfId="0" applyNumberFormat="1" applyFont="1" applyBorder="1" applyAlignment="1">
      <alignment horizontal="center" vertical="center"/>
    </xf>
    <xf numFmtId="0" fontId="4" fillId="9" borderId="6"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0" borderId="3" xfId="0" applyFont="1" applyBorder="1" applyAlignment="1">
      <alignment horizontal="center" vertical="center" wrapText="1"/>
    </xf>
    <xf numFmtId="164" fontId="4" fillId="0" borderId="3" xfId="1" applyNumberFormat="1" applyFont="1" applyBorder="1" applyAlignment="1">
      <alignment horizontal="center" vertical="center" wrapText="1"/>
    </xf>
    <xf numFmtId="0" fontId="4" fillId="0" borderId="3" xfId="0" applyFont="1" applyBorder="1" applyAlignment="1">
      <alignment horizontal="center" vertical="center"/>
    </xf>
    <xf numFmtId="166" fontId="4" fillId="0" borderId="6" xfId="0" applyNumberFormat="1" applyFont="1" applyBorder="1" applyAlignment="1">
      <alignment horizontal="center" vertical="center"/>
    </xf>
    <xf numFmtId="0" fontId="4" fillId="10" borderId="7" xfId="0" applyFont="1" applyFill="1" applyBorder="1" applyAlignment="1">
      <alignment horizontal="center" vertical="center" wrapText="1"/>
    </xf>
    <xf numFmtId="0" fontId="9" fillId="0" borderId="7" xfId="0" applyFont="1" applyBorder="1" applyAlignment="1">
      <alignment horizontal="center" vertical="center" wrapText="1"/>
    </xf>
    <xf numFmtId="164" fontId="4" fillId="0" borderId="7" xfId="0" applyNumberFormat="1" applyFont="1" applyBorder="1" applyAlignment="1">
      <alignment horizontal="center" vertical="center" wrapText="1"/>
    </xf>
    <xf numFmtId="0" fontId="4" fillId="10"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6" fillId="0" borderId="12" xfId="0" applyFont="1" applyBorder="1" applyAlignment="1" applyProtection="1">
      <alignment horizontal="center" vertical="center" wrapText="1"/>
      <protection locked="0"/>
    </xf>
    <xf numFmtId="1" fontId="6" fillId="0" borderId="12" xfId="0" applyNumberFormat="1" applyFont="1" applyBorder="1" applyAlignment="1" applyProtection="1">
      <alignment horizontal="center" vertical="center" wrapText="1"/>
      <protection locked="0"/>
    </xf>
    <xf numFmtId="0" fontId="6" fillId="0" borderId="12" xfId="0" applyFont="1" applyBorder="1" applyAlignment="1">
      <alignment horizontal="center" vertical="center" wrapText="1"/>
    </xf>
    <xf numFmtId="164" fontId="9" fillId="0" borderId="12" xfId="2" applyNumberFormat="1" applyFont="1" applyFill="1" applyBorder="1" applyAlignment="1" applyProtection="1">
      <alignment horizontal="center" vertical="center" wrapText="1"/>
      <protection locked="0"/>
    </xf>
    <xf numFmtId="0" fontId="4" fillId="11" borderId="6"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4" fillId="11" borderId="3" xfId="0" applyFont="1" applyFill="1" applyBorder="1" applyAlignment="1">
      <alignment horizontal="center" vertical="center" wrapText="1"/>
    </xf>
    <xf numFmtId="166" fontId="4" fillId="0" borderId="3" xfId="0" applyNumberFormat="1" applyFont="1" applyBorder="1" applyAlignment="1">
      <alignment horizontal="center" vertical="center"/>
    </xf>
    <xf numFmtId="0" fontId="4" fillId="0" borderId="7" xfId="0" applyFont="1" applyBorder="1" applyAlignment="1">
      <alignment horizontal="center" vertical="center"/>
    </xf>
    <xf numFmtId="0" fontId="6" fillId="0" borderId="8" xfId="0" applyFont="1" applyBorder="1" applyAlignment="1">
      <alignment horizontal="center" vertical="center" wrapText="1"/>
    </xf>
    <xf numFmtId="168" fontId="6" fillId="0" borderId="8" xfId="1" applyNumberFormat="1" applyFont="1" applyFill="1" applyBorder="1" applyAlignment="1">
      <alignment horizontal="center" vertical="center" wrapText="1"/>
    </xf>
    <xf numFmtId="169" fontId="6" fillId="0" borderId="9" xfId="0" applyNumberFormat="1" applyFont="1" applyBorder="1" applyAlignment="1">
      <alignment horizontal="center" vertical="center" wrapText="1"/>
    </xf>
    <xf numFmtId="0" fontId="4" fillId="0" borderId="12" xfId="0" applyFont="1" applyBorder="1" applyAlignment="1">
      <alignment horizontal="center" vertical="center"/>
    </xf>
    <xf numFmtId="0" fontId="6" fillId="0" borderId="13" xfId="9" applyFont="1" applyBorder="1" applyAlignment="1">
      <alignment horizontal="center" vertical="center" wrapText="1"/>
    </xf>
    <xf numFmtId="171" fontId="6" fillId="0" borderId="14" xfId="10" applyNumberFormat="1" applyFont="1" applyFill="1" applyBorder="1" applyAlignment="1">
      <alignment horizontal="center" vertical="center" wrapText="1"/>
    </xf>
    <xf numFmtId="0" fontId="1" fillId="7" borderId="0" xfId="12" applyAlignment="1">
      <alignment horizontal="center" vertical="center"/>
    </xf>
    <xf numFmtId="0" fontId="1" fillId="7" borderId="10" xfId="12" applyBorder="1" applyAlignment="1">
      <alignment horizontal="center" vertical="center"/>
    </xf>
    <xf numFmtId="0" fontId="1" fillId="7" borderId="11" xfId="12" applyBorder="1" applyAlignment="1">
      <alignment horizontal="center" vertical="center"/>
    </xf>
    <xf numFmtId="0" fontId="1" fillId="7" borderId="15" xfId="12" applyBorder="1" applyAlignment="1">
      <alignment horizontal="center" vertical="center"/>
    </xf>
    <xf numFmtId="0" fontId="1" fillId="7" borderId="6" xfId="12" applyBorder="1" applyAlignment="1">
      <alignment horizontal="center" vertical="center"/>
    </xf>
    <xf numFmtId="0" fontId="1" fillId="7" borderId="6" xfId="12" applyBorder="1" applyAlignment="1">
      <alignment horizontal="center" vertical="center" wrapText="1"/>
    </xf>
    <xf numFmtId="0" fontId="1" fillId="7" borderId="2" xfId="12" applyBorder="1" applyAlignment="1">
      <alignment horizontal="center" vertical="center" wrapText="1"/>
    </xf>
    <xf numFmtId="0" fontId="1" fillId="7" borderId="3" xfId="12" applyBorder="1" applyAlignment="1">
      <alignment horizontal="center" vertical="center" wrapText="1"/>
    </xf>
    <xf numFmtId="0" fontId="1" fillId="7" borderId="10" xfId="12" applyBorder="1" applyAlignment="1">
      <alignment horizontal="center" vertical="center" wrapText="1"/>
    </xf>
    <xf numFmtId="0" fontId="1" fillId="7" borderId="11" xfId="12" applyBorder="1" applyAlignment="1">
      <alignment horizontal="center" vertical="center" wrapText="1"/>
    </xf>
    <xf numFmtId="0" fontId="1" fillId="7" borderId="15" xfId="12" applyBorder="1" applyAlignment="1">
      <alignment horizontal="center" vertical="center" wrapText="1"/>
    </xf>
    <xf numFmtId="0" fontId="1" fillId="0" borderId="0" xfId="12" applyFill="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8" fillId="4" borderId="4" xfId="0" applyFont="1" applyFill="1" applyBorder="1" applyAlignment="1">
      <alignment horizontal="center" vertical="center" wrapText="1" readingOrder="1"/>
    </xf>
    <xf numFmtId="0" fontId="18" fillId="4" borderId="20" xfId="0" applyFont="1" applyFill="1" applyBorder="1" applyAlignment="1">
      <alignment horizontal="center" vertical="center" wrapText="1" readingOrder="1"/>
    </xf>
    <xf numFmtId="0" fontId="14" fillId="21" borderId="2" xfId="0" applyFont="1" applyFill="1" applyBorder="1" applyAlignment="1">
      <alignment horizontal="center" wrapText="1" readingOrder="1"/>
    </xf>
    <xf numFmtId="0" fontId="15" fillId="0" borderId="4" xfId="0" applyFont="1" applyBorder="1" applyAlignment="1">
      <alignment horizontal="center" vertical="center" wrapText="1" readingOrder="1"/>
    </xf>
    <xf numFmtId="6" fontId="15" fillId="0" borderId="4" xfId="0" applyNumberFormat="1" applyFont="1" applyBorder="1" applyAlignment="1">
      <alignment horizontal="center" vertical="center" wrapText="1" readingOrder="1"/>
    </xf>
    <xf numFmtId="0" fontId="16" fillId="0" borderId="4" xfId="0" applyFont="1" applyBorder="1" applyAlignment="1">
      <alignment horizontal="center" vertical="center" wrapText="1" readingOrder="1"/>
    </xf>
    <xf numFmtId="0" fontId="15" fillId="0" borderId="18" xfId="0" applyFont="1" applyBorder="1" applyAlignment="1">
      <alignment horizontal="center" vertical="center" wrapText="1" readingOrder="1"/>
    </xf>
    <xf numFmtId="0" fontId="17" fillId="0" borderId="4" xfId="0" applyFont="1" applyBorder="1" applyAlignment="1">
      <alignment horizontal="center" vertical="center" wrapText="1" readingOrder="1"/>
    </xf>
    <xf numFmtId="0" fontId="19" fillId="21" borderId="4" xfId="0" applyFont="1" applyFill="1" applyBorder="1" applyAlignment="1">
      <alignment horizontal="center" vertical="center" wrapText="1" readingOrder="1"/>
    </xf>
    <xf numFmtId="0" fontId="20" fillId="0" borderId="4" xfId="0" applyFont="1" applyBorder="1" applyAlignment="1">
      <alignment horizontal="center" vertical="center" wrapText="1" readingOrder="1"/>
    </xf>
    <xf numFmtId="0" fontId="1" fillId="18" borderId="18" xfId="19" applyBorder="1" applyAlignment="1">
      <alignment horizontal="center" vertical="center" wrapText="1" readingOrder="1"/>
    </xf>
    <xf numFmtId="0" fontId="1" fillId="18" borderId="4" xfId="19" applyBorder="1" applyAlignment="1">
      <alignment horizontal="center" vertical="center" wrapText="1" readingOrder="1"/>
    </xf>
    <xf numFmtId="0" fontId="18" fillId="4" borderId="22" xfId="0" applyFont="1" applyFill="1" applyBorder="1" applyAlignment="1">
      <alignment horizontal="center" vertical="center" wrapText="1" readingOrder="1"/>
    </xf>
    <xf numFmtId="0" fontId="22" fillId="12" borderId="22" xfId="13" applyFont="1" applyBorder="1" applyAlignment="1">
      <alignment horizontal="center" vertical="center" wrapText="1" readingOrder="1"/>
    </xf>
    <xf numFmtId="0" fontId="1" fillId="4" borderId="4" xfId="19" applyFill="1" applyBorder="1" applyAlignment="1">
      <alignment horizontal="center" vertical="center" wrapText="1" readingOrder="1"/>
    </xf>
    <xf numFmtId="0" fontId="16" fillId="4" borderId="4" xfId="0" applyFont="1" applyFill="1" applyBorder="1" applyAlignment="1">
      <alignment horizontal="center" vertical="center" wrapText="1" readingOrder="1"/>
    </xf>
    <xf numFmtId="0" fontId="17" fillId="4" borderId="4" xfId="0" applyFont="1" applyFill="1" applyBorder="1" applyAlignment="1">
      <alignment horizontal="center" vertical="center" wrapText="1" readingOrder="1"/>
    </xf>
    <xf numFmtId="0" fontId="15" fillId="0" borderId="22" xfId="0" applyFont="1" applyBorder="1" applyAlignment="1">
      <alignment horizontal="center" vertical="center" wrapText="1" readingOrder="1"/>
    </xf>
    <xf numFmtId="0" fontId="13" fillId="15" borderId="2" xfId="16" applyFont="1" applyBorder="1" applyAlignment="1">
      <alignment horizontal="center" vertical="center" wrapText="1" readingOrder="1"/>
    </xf>
    <xf numFmtId="0" fontId="13" fillId="4" borderId="23" xfId="19" applyFont="1" applyFill="1" applyBorder="1" applyAlignment="1">
      <alignment horizontal="center" vertical="center" wrapText="1" readingOrder="1"/>
    </xf>
    <xf numFmtId="0" fontId="18" fillId="20" borderId="19" xfId="0" applyFont="1" applyFill="1" applyBorder="1" applyAlignment="1">
      <alignment horizontal="center" vertical="center" wrapText="1" readingOrder="1"/>
    </xf>
    <xf numFmtId="6" fontId="18" fillId="20" borderId="19" xfId="0" applyNumberFormat="1" applyFont="1" applyFill="1" applyBorder="1" applyAlignment="1">
      <alignment horizontal="center" vertical="center" wrapText="1" readingOrder="1"/>
    </xf>
    <xf numFmtId="6" fontId="18" fillId="4" borderId="19" xfId="0" applyNumberFormat="1" applyFont="1" applyFill="1" applyBorder="1" applyAlignment="1">
      <alignment horizontal="center" vertical="center" wrapText="1" readingOrder="1"/>
    </xf>
    <xf numFmtId="0" fontId="16" fillId="4" borderId="5" xfId="0" applyFont="1" applyFill="1" applyBorder="1" applyAlignment="1">
      <alignment horizontal="center" vertical="center" wrapText="1" readingOrder="1"/>
    </xf>
    <xf numFmtId="0" fontId="2" fillId="6" borderId="2" xfId="11" applyFont="1" applyBorder="1" applyAlignment="1">
      <alignment horizontal="center" vertical="center" wrapText="1"/>
    </xf>
    <xf numFmtId="0" fontId="0" fillId="0" borderId="0" xfId="0" pivotButton="1"/>
    <xf numFmtId="0" fontId="0" fillId="0" borderId="0" xfId="0" applyAlignment="1">
      <alignment horizontal="left" indent="1"/>
    </xf>
    <xf numFmtId="0" fontId="2" fillId="4" borderId="0" xfId="0" applyFont="1" applyFill="1" applyAlignment="1">
      <alignment horizontal="center" vertical="center"/>
    </xf>
    <xf numFmtId="0" fontId="13" fillId="0" borderId="0" xfId="0" applyFont="1" applyAlignment="1">
      <alignment horizontal="center"/>
    </xf>
    <xf numFmtId="0" fontId="12" fillId="13" borderId="16" xfId="14" applyAlignment="1">
      <alignment horizontal="center" vertical="center"/>
    </xf>
    <xf numFmtId="0" fontId="12" fillId="13" borderId="16" xfId="14" applyAlignment="1">
      <alignment horizontal="center" vertical="center" wrapText="1"/>
    </xf>
    <xf numFmtId="0" fontId="2" fillId="14" borderId="17" xfId="15" applyAlignment="1">
      <alignment horizontal="center" vertical="center"/>
    </xf>
    <xf numFmtId="0" fontId="24" fillId="14" borderId="17" xfId="15" applyFont="1" applyAlignment="1">
      <alignment horizontal="center" vertical="center"/>
    </xf>
    <xf numFmtId="0" fontId="25" fillId="0" borderId="2" xfId="0" applyFont="1" applyBorder="1"/>
    <xf numFmtId="0" fontId="13" fillId="0" borderId="0" xfId="0" applyFont="1"/>
    <xf numFmtId="0" fontId="26" fillId="0" borderId="2" xfId="0" applyFont="1" applyBorder="1"/>
    <xf numFmtId="0" fontId="26" fillId="0" borderId="0" xfId="0" applyFont="1"/>
    <xf numFmtId="0" fontId="25" fillId="0" borderId="0" xfId="0" applyFont="1"/>
    <xf numFmtId="0" fontId="21" fillId="13" borderId="16" xfId="14" applyFont="1" applyAlignment="1">
      <alignment horizontal="center" vertical="center" wrapText="1" readingOrder="1"/>
    </xf>
    <xf numFmtId="0" fontId="13" fillId="0" borderId="0" xfId="0" applyFont="1" applyAlignment="1">
      <alignment horizontal="center"/>
    </xf>
    <xf numFmtId="0" fontId="4" fillId="0" borderId="1" xfId="0" applyFont="1" applyBorder="1" applyAlignment="1">
      <alignment horizontal="center" vertical="center"/>
    </xf>
    <xf numFmtId="0" fontId="13" fillId="17" borderId="23" xfId="18" applyFont="1" applyBorder="1" applyAlignment="1">
      <alignment horizontal="center" vertical="center" wrapText="1" readingOrder="1"/>
    </xf>
    <xf numFmtId="0" fontId="13" fillId="17" borderId="24" xfId="18" applyFont="1" applyBorder="1" applyAlignment="1">
      <alignment horizontal="center" vertical="center" wrapText="1" readingOrder="1"/>
    </xf>
    <xf numFmtId="0" fontId="18" fillId="4" borderId="0" xfId="0" applyFont="1" applyFill="1" applyAlignment="1">
      <alignment horizontal="center" vertical="center" wrapText="1" readingOrder="1"/>
    </xf>
    <xf numFmtId="0" fontId="18" fillId="4" borderId="25" xfId="0" applyFont="1" applyFill="1" applyBorder="1" applyAlignment="1">
      <alignment horizontal="center" vertical="center" wrapText="1" readingOrder="1"/>
    </xf>
    <xf numFmtId="0" fontId="13" fillId="19" borderId="21" xfId="20" applyFont="1" applyBorder="1" applyAlignment="1">
      <alignment horizontal="center" vertical="center" wrapText="1" readingOrder="1"/>
    </xf>
    <xf numFmtId="0" fontId="13" fillId="19" borderId="26" xfId="20" applyFont="1" applyBorder="1" applyAlignment="1">
      <alignment horizontal="center" vertical="center" wrapText="1" readingOrder="1"/>
    </xf>
    <xf numFmtId="0" fontId="18" fillId="20" borderId="28" xfId="0" applyFont="1" applyFill="1" applyBorder="1" applyAlignment="1">
      <alignment horizontal="center" wrapText="1" readingOrder="1"/>
    </xf>
    <xf numFmtId="0" fontId="18" fillId="20" borderId="29" xfId="0" applyFont="1" applyFill="1" applyBorder="1" applyAlignment="1">
      <alignment horizontal="center" wrapText="1" readingOrder="1"/>
    </xf>
    <xf numFmtId="0" fontId="13" fillId="18" borderId="2" xfId="19" applyFont="1" applyBorder="1" applyAlignment="1">
      <alignment horizontal="center" vertical="center" wrapText="1" readingOrder="1"/>
    </xf>
    <xf numFmtId="0" fontId="3" fillId="22" borderId="27" xfId="21" applyBorder="1" applyAlignment="1">
      <alignment horizontal="center" vertical="center" wrapText="1" readingOrder="1"/>
    </xf>
    <xf numFmtId="0" fontId="27" fillId="15" borderId="30" xfId="16" applyFont="1" applyBorder="1" applyAlignment="1">
      <alignment horizontal="center" vertical="center"/>
    </xf>
    <xf numFmtId="0" fontId="1" fillId="4" borderId="5" xfId="19" applyFill="1" applyBorder="1" applyAlignment="1">
      <alignment horizontal="center" vertical="center" wrapText="1" readingOrder="1"/>
    </xf>
    <xf numFmtId="0" fontId="28" fillId="7" borderId="30" xfId="12" applyFont="1" applyBorder="1" applyAlignment="1">
      <alignment horizontal="center" vertical="center" wrapText="1"/>
    </xf>
    <xf numFmtId="0" fontId="21" fillId="13" borderId="31" xfId="14" applyFont="1" applyBorder="1" applyAlignment="1">
      <alignment horizontal="center" vertical="center" wrapText="1" readingOrder="1"/>
    </xf>
    <xf numFmtId="0" fontId="21" fillId="13" borderId="32" xfId="14" applyFont="1" applyBorder="1" applyAlignment="1">
      <alignment horizontal="center" vertical="center" wrapText="1" readingOrder="1"/>
    </xf>
    <xf numFmtId="0" fontId="23" fillId="23" borderId="2" xfId="17" applyFont="1" applyFill="1" applyBorder="1" applyAlignment="1">
      <alignment horizontal="center" vertical="center" wrapText="1" readingOrder="1"/>
    </xf>
    <xf numFmtId="0" fontId="0" fillId="0" borderId="0" xfId="0" applyNumberFormat="1"/>
  </cellXfs>
  <cellStyles count="22">
    <cellStyle name="20% - Énfasis1" xfId="16" builtinId="30"/>
    <cellStyle name="20% - Énfasis3" xfId="18" builtinId="38"/>
    <cellStyle name="20% - Énfasis6" xfId="12" builtinId="50"/>
    <cellStyle name="40% - Énfasis3" xfId="19" builtinId="39"/>
    <cellStyle name="60% - Énfasis3" xfId="20" builtinId="40"/>
    <cellStyle name="Bueno" xfId="13" builtinId="26"/>
    <cellStyle name="Celda de comprobación" xfId="15" builtinId="23"/>
    <cellStyle name="Énfasis2" xfId="21" builtinId="33"/>
    <cellStyle name="Énfasis3" xfId="17" builtinId="37"/>
    <cellStyle name="Énfasis6" xfId="11" builtinId="49"/>
    <cellStyle name="Millares [0] 2" xfId="4" xr:uid="{D8C0DB81-FB7A-4EBE-9394-719AC574019B}"/>
    <cellStyle name="Moneda" xfId="1" builtinId="4"/>
    <cellStyle name="Moneda [0]" xfId="2" builtinId="7"/>
    <cellStyle name="Moneda 2" xfId="10" xr:uid="{8DD3238D-1FF0-4EF4-83BE-5ECA6729F4BF}"/>
    <cellStyle name="Normal" xfId="0" builtinId="0"/>
    <cellStyle name="Normal 11" xfId="5" xr:uid="{4B9A244B-F185-4551-A74E-516B27D597EC}"/>
    <cellStyle name="Normal 13" xfId="6" xr:uid="{8ECFF8B9-88D9-4E9B-8FCE-A4B3F5E9FFED}"/>
    <cellStyle name="Normal 2" xfId="9" xr:uid="{4BFEE930-3C67-42AA-90CC-1FA6FA9A9846}"/>
    <cellStyle name="Normal 3 2 2" xfId="8" xr:uid="{E398B162-7D0E-45C7-ACEE-73EAF2579F34}"/>
    <cellStyle name="Normal 3 3" xfId="7" xr:uid="{FE90EFB9-491A-4744-B173-42E648040116}"/>
    <cellStyle name="Normal 8" xfId="3" xr:uid="{645ABAFE-245A-446F-BBA7-A18684F0E1B1}"/>
    <cellStyle name="Salida" xfId="14" builtinId="21"/>
  </cellStyles>
  <dxfs count="16">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patternType="solid">
          <fgColor rgb="FFC6EFCE"/>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
        <cx:txData>
          <cx:v>DISTRIBUCIÓN POR DEPARTAMENTO</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Calibri" panose="020F0502020204030204"/>
            </a:rPr>
            <a:t>DISTRIBUCIÓN POR DEPARTAMENTO</a:t>
          </a:r>
        </a:p>
      </cx:txPr>
    </cx:title>
    <cx:plotArea>
      <cx:plotAreaRegion>
        <cx:series layoutId="regionMap" uniqueId="{083765B7-D0C6-4A78-A99A-E746E777ED35}" formatIdx="0">
          <cx:dataLabels>
            <cx:visibility seriesName="0" categoryName="0" value="0"/>
            <cx:separator>, </cx:separator>
          </cx:dataLabels>
          <cx:dataId val="0"/>
          <cx:layoutPr>
            <cx:regionLabelLayout val="showAll"/>
            <cx:geography cultureLanguage="es-ES" cultureRegion="CO" attribution="Con tecnología de Bing">
              <cx:geoCache provider="{E9337A44-BEBE-4D9F-B70C-5C5E7DAFC167}">
                <cx:binary>1HzJchw7suWvyLTu4A3MQFndMhMicqA4i6REahOWIqkYETNi+pu37EUt2t6ut/fH2pODRCZJDf1Y
ZcW0a6bLjEAGAIe7Hz8HiL9fDH+7yK5W9ZvBZHnzt4vhz7dR25Z/++OP5iK6Mqtmy8QXddEUX9ut
i8L8UXz9Gl9c/XFZr/o4D//ALqJ/XESrur0a3v7j7/Br4VWxW1ys2rjIj+xVPX64amzWNj+49uSl
N6tLE+d+3LR1fNGiP98er/J2lV9e1W/fXOVt3I4nY3n159sHt71988fmjz168JsM+tbaS2grttz1
R7lMKZe78M/bN1mRh7eXHUG2MIMbBMeKKMoIunv2/spA+1/q0nWHVpeX9VXTwKCu/33Q9MEI4Mq7
/bdvLgqbt+u5C2Ea/3zrFVlhvsSrt2/ipvBurnnFegjewfWY/3g48f/4+8YXMAsb39yzzeaU/ezS
I9PoYlxd/PVfd5PzPzcM2+JYSCUEUbefDcPgLYm5ZJLhawu6+O7ZN4b5hQ49bZZvDTeMog/OX5tR
Dm1rzWos7mbmf24Vd2vtDOAurktcRDhy5YZZ+I1DPecvv9Klp+3yveWGYQ5PT16bYd6Z1VTkq+bl
DOOwDTuAXW5i5I07/MoTn5737y035v37hY1QdXhV//V/H8epw9nTceph3LoXmx205SIlEEQAIakr
JSIbg0RbikhCEHcpLEgI4P/6Qe+9e22LzbP5ZZyvzKq+gOzxUomTbSFXcQ65X3IMmZNtLkC65SrF
JIfrEnG6aZtf7dXTi/Jh642F6Z2+uvT5DuBMUdl49eblLPRTaMNugvlzofpbn37UpafNc6/phm3e
7b++YF2v7Et6Dt/i8BEQsyjlFKEnoto1onnWLj/tzzNGuW23aZEPry6ivWuzv/4LPObiBZENcrc4
gE2KKdpIMnQLchAEObFGPfCBJPQgs/5SZ54xyb22m2Y52X1tiUYXWdytXrA4owA3FUUcKSmIS7l8
CDYJ2gL/UUgiicn6BvHQMtAfe/fNU9D3aZvctNqwxs2XGzjnxNaV/eufkFQ3S7KTD78PdRhRGAaB
CeRSQjmM5UEdqrbcdRoFJOTCbZRs4Dvo4F///MnkPzve25aPx3x7YWPcswu7uizAzpvDnnm/OWy1
RQBCUCGZWtsR6uuNUdMtGO7tjHChOFTn933vXzHqg5fwu2cxrQTYJF3FEAe0KojED5e0w8kWY8gV
EgZLJBdoY8SzpoW5f/P/P/BHP7BpdWATNuz98Sq/muxV9sRC//gMpt9gGv613MMJxB0DnXspaEu2
xLrKfZ4TYj/mhH7en6c98a7dhkVOXmRF/lst4q2yy5esbtmWy7lUCClCpJIKQ6H3IDquoSyAKvAs
V2KXrCHV/Tjx8/48bZG7dhsW8d69RIz4N1ukslftSxJ0aAshRgjEKQhWGHL0pk0ohDrGb1MzlwJi
+0Ob/LxHz1nlruUjuxw9Cl7/4bypt2pW+aq+upubp3DK7zHat1Xd89EL/bjs+5UePWeXu7E8ssvx
a7PLwq7i/BrbvVRWwTfTLpm45bM3Mz8gvPVnXfbdfO7WxA2D9ys9etou31tu2GVx+u612cV72Voc
b1GKMUy4hADmCvVI/oFi3RWYSMEVaD/4UQz7CTPwtEFuB7FhDe/d6WuzxscYdL/LF4RekOjXn2eD
F1c/Dl6/0KGnTfKt4YZRPm77r80o3lXz8yJ8A3z8TO+7UXCvp25T3H0kBXpRcfHXf98Fr5dIaFxh
Avw/vY2LmxIt+CiTREiQb68/GyrAz/vz9JK4a7exIrzl4wrpPxxkfIhhRawh+csZBQpzxCEmYgTy
CwBAhB4hcrHWCJUAMgM9rtx/qUtP2+Ve0w3TfNh+dTjD++u/68viy0vy/g7BIL0AuQAUA2Q0qJfo
Q9sAxyAUdeE/yThUVOuk9wCZ3/bp7tunXPhp09yN5u3DoAB7FPRjpPGuDtdPzWFVbhJJ736XP5Nb
hFAqkHAxE1B0kM1iBLYTwAczJTiDf+6GdgOtvnf7ebD3uwM+gCFs8Cj/4VHi2F68ZB2itrASUB8y
gl1KKNskNNkWEJ5gEpeCggtrFBbp/UX40948bZDbZhuB4fjUe23W0EVYvGi9TiFLAnsCbPkzaRQE
W/Ab8KPbGzYY5pt9WG3xxluVcbvK7sz169Hh8S9smOnxDa/Lg6DQSuL6BbMsQluUMNAIYeMZpsLd
9CG8BZoURgxEeAWBT0ISvu9Du6s3v9Clpx3pftsNM+2+W7w2bzqycX751z9fUC+kW9TFkqzZ/JsP
eZhkBdtaJyOIbbANYv3ZiG+/0qOnLfO95YZdjk63X5tdYHl2MdBfL7jtAXgWAZIhWAfmH8Ap20A/
AoNqiDmj9FpwesQV33XpzpV+Pb59b7lhmMXpx9dmmKWN13rP83jo90hJ4FlA7FJSApECGjsI7Y+8
hUEoA0YZ9hRBtbBWeu9Hsp9252lXuW22YY7l6/OTvVV4ucqu1lj5pUwCGx6YhOglbjfRMkgeDzQV
wANwCUADl5xBAb4RwH6pS0+b5V7TDdPsvb7UsnfVvqBVQP5dp5NnCTDYj36dbp7bHPSz3jxjkOsx
bNpidvLaotb+qo7/+j8vmOVBK9nwCvnj+f+FHjxtgm8NN6ywv66FXxcM3i/gKMgb/+rNLx2O+L1E
IoGwBzoJlEcg7tfbJzajFvgHVYCVBewbUgpv7p+46dvlL/btGVNdj+/hb2xa7fjda7Pax1WWra2W
QYEHqsYLIjKyRRnYDM5pIIFhgx3BGz7Ft9bljQIiChHgpDah8k3PLu969qMU+LTBHv3AhrU+vvuP
pweejQD34cCDm663Yj3ch/Sjg1DX27UV+MwmMlvXmOut9/S20Nlk17+dS3q+J09b5Tsd9qDf//FH
nT6ubPnX/25+tAx/L6Yh2E6Eyfow04ZfuFsY/EGCtnFTYoLf3AfFv9CRp2f+W8NHfvDvVyCfF6K+
rVZ/1a5m1+f97slUP756PW5Qqjaa/gg838zs9uWfb5GLXPADWOjfjhKuf+fB3D9KbQ8bXq2a9s+3
DtSaVAATL4B2dgW9zkb91c0lusWA/oTd35DD1oR0Dlkl+vMtbBAEthQDq6Pg/vUWwLdvmsKuL60Z
BS7ctVYtGCNrzeVunIdFNoZF/m1Sbv9+k1tzWMR52/z5FpLl2zflzX3rzjImoBaTsAudA0Mr4aAG
eH55sfoAZzrhdvS/bOKQKaJm8qOuKd/TsUZGp6wQ75Nggr8TKzSE7IAueGCGTFfOQL3JmcZYu5U1
J3FXFo12MlPMgjjJCt32ZdV41iV9M8+wYGdOjflulJh40SG3O07XW3w9FufosGllNo+yiiKP2Ci8
UG2RLqaa2M+0E+EulnUfLFyaN9tZ5Lqa8kHF2hmTSHmuNdkHm/Bh2iaDSS7iToZGR3EcfmQsyS/4
2MexbihOdsbCCXdkw6JZFdVdokeDyV7M8LgXx9w9tNGnoMJS6chU2RmtxtYnEWqXeTT2kc5UPFEd
qi4SXmo6jjStMboaqDWll1NEUp1TEkyzgjNnpkSaJboW/QkX/ZEwdeYxdwonjSpR79aZGQ8qXk3H
NFDHAQ/imdvX6W7E8nFBhcWJNnRwsS6crPNQ4fDDqIqJz7JwOnBT43BdR8rxYzm1F3ldxEbzOjST
Fk0/HaeJbfXIRbQft8V4TFzTLWmZNP6A3Pi8H03Ye4iKI5J37pwH6cmIZXucZCVBmvU8qbSkVeUb
NtlIR4i185GzcpckQwtzVlL5vollNEuoKmvditQ9KCLZHQt47BwCF450m/bkPBzMWGiUwbdjNsS1
rgpSvW87tzjt8ZR7w1TRAzMlKvDJWC2Vzct0JqNx3J7KdOk6o/IchPYUb7pUVwNtIz3GnAW6hu3S
OyVR/NjwPvuQWbfutByo3HGIama0CU/HnJd+FxImtHKVbbyYN/yq6xy7UG3ajl4cOWa/dR2xsi7t
Wq/MkDkc1URjXWVddj7wII+04wzjMo9bU3kID+mBkhXV2aC6T24UhUsUR+GeasPscMrqKdEc5eKy
yODneMWSQ+tGXtdO0VHYTV97ksU7YYGmZVE3Eg75RulORDtnMeFQnqaONXOclvY8YFW115s8XJR9
GhxUbhZuiyJKUo9WpbPXNZk5qgJEZoaBoSaLzhRq3qu0npkkGXvNRMtiLYq0o/5IQrUcx7JvdJnE
7ZLWxPHzRppR28ReUdckk24Eor3OSOnoBBV56lcKVrCGR5bEj1jygZCy2IX1Y6k2ed5+QAHJM20M
V9uV48jPjpJB5GEKMaMOWI51JDp+Fo/OVOo+zqoLCFTuubIhy7UcLYlmRTZUUk8sLGdtGGD42bgu
/UxM2ajRkGFn3tXcOZMRo7tuFKDey63inysIhK0ObDEm2+EwZUcpA58Jh14e8LJKPVf00RKPRXeW
JryZF0OZN3PpIkdoJ6+lNgQzP7JVpU08tQdd2ortIi2GE1xOOuJ0YWWyaISqQi9AdewltC8jz+Ft
tB2LgR3WORnfOwqnkx5sUO1AYCOxhtAUES/pmuQDgtHt9E2ZzFscS+SNNs8m3RlBux1wZ3ESkyKt
fFk501U51PX7wQxN4jFWkxkvCP4QOG59StPoS5/KsNY4zcgnOjG/LAjzojGcfF517DwLcX1hA+5s
sxbRcZZFfbvsbDnIZTdMSaRrWnXKw2HOVnGbMjPvOBtHTcYkJTpyEdPcoEBPTVzOhAwo9SiPk1lG
4h05quRomChq50FhFJqVPWnOqrEHzyLBaGfxYJa5SKL3hcVVMJ9yk4UaPLbYbqrM8SET4MIzUrhn
Q8yalWxEsVsWlM1lO23HLp03dqy2+9bkO4XKpat53B1Wqs72s7Bpd13h5MscRZ9bE0ZzJyCrvjLB
WW8m6TUmrHSddtE8jXmhm9At58nkFjpmcqQapapdSCHcORnILsWdW2tYE2zOLDWu1zq51U2Xqy+U
jmSRTTI9RaLKlqrl7czNVLIIK5lXXssbw7UojZYmhhBWTik8LQxUY3RQJf3omaSqC6/Nney0y4Lm
JJZukXlYTg2E4GHkZ1VSdJUm8YAqHfd55rUqgrXSDs1wbEMbHhZ5PwyzGrIZ133SOJl2m8R5L4qg
32eFxEuGMqb0ZGyJfGWC4pi6dlJ+NHXjbivTKNFpyhKdV1kC7h5laFZHVrie7AbnSxSbOPVT5tbL
Nh7jM2yV0PfPajzADxdFOdZxGN2+seHbn/84KK/y47a+umr3VuX12wS+X3v4JwCRW2C3Rk4P/niE
5O4wzAZWe7jlaOPirwE52OHA2fq81vM47nk+YI2Rvv3AdzznAj8H8FACVX3Did7hObLFCUA8oCRg
4wXIDwAfbyHdWgkHmLc+qiyhNbzT4Buk41vrk02wK4Eq7hIsEPsdSEepuwnpAMcpxtc9AbKdcOBs
70O63O06qXg5+h0AEo0D5Xa6hAjoVxFrrReo2tTLOst2u3a02yM25CwiTagHjsplz4d+lpRt8bkC
wDKDeDrtoroK9zGPQz8qc/wJ4kAbagtJfJcN/ahlJf0sl4Ory8atVxOTUexVvEk6r05zGn1JIRec
DEVVKx24uWE6ah2U6bA39jxNagAupIwWqZOwGe0qPyn7ZWFCfIhih1rNI552uo0qi72upMWMh47r
kdCORouYQgrDbWi2kyl0T+qkiGPPpmGsdMPd7qCUODpiJnLzA1nkwkNl2R+yvgsKDTx42nkhs5XX
101qAKtF6WfMG3sWja08SusEeUWLy/eyKzJ/IpByo8jt53GH6k+T28bWI72KTrJ8ymaqCgAYiah3
TmBYZhbWpDqK+6A8LyA2zONsBFwVjAX1ak6DGTYWr4PEOpNksZfXjOshFXRB3MCe19w2EFRRtqK1
FTOAPc0uXIi9AI/tQT0GGUQVJ5nX1SR10k39DLKJ9Qcwqs7Koa1mDYPoNTij8E1JwrDRxPRIR3WQ
+LJOL0WTyAVxFBiYSqxhIlKdiPCkNuQ0qZzUGw2bJxBUg67ea8ZoKSZ+gPrpPRzQ0I3jljzUSmZ5
uV/H3SAXaaywgU4MdBaXhPrZMExz2sSfDB2P+gyWCxzvXzbROBclZ0eQabNFSkw3K1Iz7Duu3U4n
LGZTXW7bOk+9NWD0EulM2pVTNI9tOeqmsblvnHw+oJHsKjd4T6ep8rilM5TkZ2F1RCPnvEuSXU5K
rKXs0sOIcVePxDmXA9qBbE/8uABQKsdM86B7T034FaXJTlYU6tgIx0cqXIFw9aklbbQ3jir8SAAc
f2rbEJdajeq4Qyrx3KHBmtgi8rO+XiVRX3opoPKDvPnUmTqeK6etNSSrHB6dHyVhG2ukAAilsXMW
TST0hwBnR/EkY91zF59BMpzXjvCKLps84pT7U9QvGjos4dU70GHrVx213oDK9yM3iSbTGHo1CYlX
1uNwnMhin9b8JB75+9I0c4W/NKwtNYr6930gLrK8Xjrc0bTKD2UYn6YRVTmsmiz3W0D4VtI9jNB+
N2aeyWBIUzrnYb7kYyfe11xMe3Uh3GVODaynGTjOPFBhqZ2hLY7bMmr3ii7atU6+p2o6L3j+oesa
PeWRHzRNruOgPGsQN57C5W6TgFMDYokXEQo/OsIct1HUzF3H+ZJVxXLkpD0MozzUjJrDaGAw0iuT
4L0QINGC8QpNuqoaWEeV6T86JHPqWR90wz4bO4A4U5hCv3rUF6dZWzA6GwyazmxDlD9FTqR0V0Xt
Rx6K9hwFwm5j1U+Bjno8Mj0lHEmNUVVleuLcAsxzyjmgBfuRoIkf9Y4AfFo6ab0uKgu/7rBTa4uC
/j2vnX4GW6DASkVQHbvVaM7X6A9pEjXBqZjiYidXnVg1Kcp3XVtHnypTiLMuZMM2c2nht6q0uz0X
qa+avDptzMykNvnYOY3rjQyils6DonsfulBPtrCZbz7C24o+xaU0OyJm0UU6KHLlVGXzOZAA2MJG
NdtOkva9V9Ni+tSXuIISnQ3u4I0BLgAzySE8N1bgr5iHVOisyfGeaNUJyZLCL2NRtIshCWmiy9gx
hQZ9cOUUX2lWqmUqK7ab5U6YelAr8PMqypsZAhDn6spgWPcdDviCu7xfTQGtDyZbyHzWR5x8TSjN
lXZwluy2eZqcJwqA0oAHe+AkgPaqhpNzSQqzM0WD/RqVJHB0eQ3/zboSmK6Lgqbu6K5dVwpR3Xar
DGFiPLF+fO9OldHZdVkRkYhoxzXlLL8uOySgQSAABmTA5VKbxXpYFylKOHSngnQaetV1FYMbcLLg
uraJG6s+Z+uCx72ufYJwaj+Q64oogW1buwpHH/Lreqm8rp3i6zpqwK2jmySG6gpKcKi0Wqi5zHX1
FZLB8Yt1ScYxBh8Z1oVal2eW+vS6fsuua7khkMvKcSHK4TM7APatWEdmdcizI5o6wR6/rgsrVznL
Yl0s0iIMF2pdQKJ1Kem2yMxzt5WnqiichRNByRkEbXXpqrbdHsKWzJNCpr4BhHDQ5ZMusM0+tCME
iJgy54pEEopaua5vS1mFe9O65uWoEZe07IJP5rouFqYaASmsq+VyXThXUwr1Z9AZdMF5M2iYbQns
hKh4OrMl+/L7KHTv7mVkDyHnNYz8jkf/Q7HqA6r7js69puNAyHoepn7nyr/TlGvB/haXcsCRDEQW
5l5vfr1WUG5xqURbgjDYgwQCDFD4dH2E+haXIrYlr09eMyAVMYY3aX3DpQ7dglMx8OIdALrutSrD
fweYAp35gGlkgHDXQBc25sBbFOD/HsJS2ENeCicqDGAhtRjJHDKY37r2pkS50TBuK5T7jCYg7M2n
SHijBsBpUJvg7VQwP/fBbyyHPpO2MXOQ1+e5THf7QSxQNOxnHfpwb/afeBQCyP7wWRzBmUfYuKrg
KD5ssl5fv8edSgvObOo6ndMiiapPY9NxPG/zoi8+ydQx1b6SqIBK1JmC6qsp5cCPecNUuZ02WTN8
LLO+4kKLqRibndI4bbcsBiuER8eWdh+NygkBQFwH9vDHHX9kCY5gezQcP3dBJoXX9sA+m/v9noQA
NgJo03mpTrMMoi+GuhL2AXxbmk9NzmYVwjhab8EG6IBhXy8w2Q8f0ud5FUxTEM9HJ77EHCi1adpn
gDPHYZjXU+7nQafrHvnu9BO7PB4evEtgPTYGvC2FQuzhk2Fna9f0mY3mcgIYuesyWX9oQ3jD4I7l
BPk/Hue6mLrPn0O+haPG4HZwAAJKMQTuc38ugasNIszTZA44bcj8McM2hcgHLMDsxw96PCoFI2LX
7wPA8HKAjYXdNxhQT1/Bg0J6wY2VXkdc4tlpEt6Pn/TIhYRLoG5c67Qc3Oi6vry3rJmSTi7L0ZmF
lbNQhs+wep/HqUfyn3nQ5uTBxm8M/1HYgwSiI2yTfDh5iMfTNAZ9PIekPQPybWLOb5oH3g3CMLgZ
CCnrt1StXxB43zwhvEajEqOTzsIhEzpik9IUJIqf2Aa0ms3lDqePYGHBSx0oAo0b4ujDB4m0ixtQ
C1I/CMJsn4S5wNEBb/J2lLFfmbI2GrbJC+M1JYWesDScgJtnjnG00yb9SQbwdfIzU7vuHDicCVBZ
GDVQQSsSjl4pev61HUtyAMEVbbM8a91F2DXoC4kKEc3cMXQPE6h7Cj8SoZH+KKMSaFAxtTqhrAsB
/eN6hJoX4ILXWiwjHUcEKu9o7NgJryNkdVJLtARBoc92qslRra9ay4YZt2MCmlBrm0DzJHanHWHg
FSY+gB/gJnHmVsPHpCIB90xK1HBMeDgh0FNQZFsvASAGcCJrQUBhxgwWOpJ2R03kIOxPSZUcZim3
wwJNVAFWjPsTmY7Q0VIqFwQdEFpaPXR1tqpsWLu6kVnde2kQNB84cMt7VeC2zSwThgrgBgTqfG6z
Bi1gMiMDJVgWHFhr4kyD9XJgm0mHSr91utFq5pbdJQlLslYLerHPS9vls66nSaJFHvOjrkwm0LqA
azRzFqEu08DDFfs5dKr01pkWhCNSpzCPIQGGunCrWMd1WwJBMNSmgbthl6OHgJmHhS2g1ve7pE93
i2lih7KUfQ7kbjsBnQ+ncwbdUgx8IDVVDlVeVsLT+ikMW22sWxKPlzxHmqu+/FyR0cR4iUYBTGfo
ZuIrZlFTemJKgBS1wrau1yVN0YJslUy9ZxB1Rg9oFicEN3OCw3Rqg3YWiTqI4+1MdCpMFjWodqsE
j8boHJk2nglHjZU3YlIqjaZx2FNNIRu/r1TbaCu7JPRtAjLhrKEJaFKq7obzKJ1y0BMGN6v9RBFz
LGRSpDqESnmYRWUqB41dh2Z+mfegxiRxPgYaG1OfhmUXlxpTS6bdbqRJo3sblPFScEDDM6BrhmwW
5bACof5LyzlDBV6MJu+lllBcgjpDc1t6vcoBLjvtRD4JlOcfETXZJZaGrUThitIv4EWZBCqoAoGF
hVMsgclHx+DTE1vWnCRolsDdKwM1du05kCQvbKwEkMCN6L7C2poqf8oDKOymQoH+adK273SDG7fR
amCR2G5zCopmSIjD/GTIlNEWltPoj6JBMF+9W50rVgywvFWpHONFspGnFWbgXlXLDBQhZermS1zB
2Quvt7BvU7tjUEg/wp3aKbNgDHXHO9d6Y17W0x7p8vIgAYlXardvs2EROkMdAciH7K9zRtyLBnTX
cOYCR3/skpZFuoli1/FxIdig+ZQAkaSmSBKg60ABA8I6ybJFTJK09IJiTDHIrR2KZ0ki3fMUFxjD
vAziFPdxd16ypAz90KHuzHEMUGkmJNkC6HG7L8XoMnBWw3YZSFbWK1jbnlqCuw+yzTsE88iVhYIR
mJRFRZN2p3FKUE0EHH+4goKw6r1eNGI/KQG/+MBTNdYLnWoYjqEydELuoyBk0XYVYQmKzRgnX1PI
z+4Mp7QHYdEWdeBXWHWjjzpk6hmzbMR+MYQG6ToOmlKPdUETX7m2Kv3AmPdDi4djliPnCDddb/wu
bh086wqHXYVOTtV2mdKoXkqQDYgGPi1u/Q4STj7LWpwNPs/jhuqgNhhI0GpC+xhUlshTuco7PeQN
SMkpqaBcitqhbDSk95z5NqthpTuBDOp5WACXN5NFacLFGKIQ+20CwprXOF2Ug+4bWGdGI6g+t0UU
BIsmLFPkg+CUjR6JVPy5nmKVzhR1JrMfitQcZ+BRKbAb1Th5sq9tD2pV1UIwLUxcg2BQIohKUzOE
XhIWzSq0ljJgTGhGduwYFXhJKzREXlRG8qpfn9/SMmlq6ydJxRNPjrXtPEaqOpx3MZ8+qaZUyAP5
too8kZblblaXGHnWyAyeLLOs1g7qgn4PqNc4XVfiZbRvQ4k6jxrbOb6VpAz0mKq4gaFjehbmFjMg
WG38tUqciM/A0wOpbYvCdJvmIPj7iawhtPeTdTJvDGVD9Ni5zVU5VgMwRc5UOJqNAznMosQBZiig
4JFIujHXCcCOSwtKD/cAdHW1F9GeSZ9HIbCheJAQWvPYwpaClOZsAmcWFuLT6DqRLpqspB4UTFUB
2pQqzrlIWhDYCBo6PQYhKDOOZUAXdrD9YQcCSgcLozQtiMyOTFGVhpAlVHceWjIUs8TIERIBS1rr
lwHUy15T1PFZ0aYQeII+LC4DO4U5pDVTovfRwOXk4SpxxRLB7uDEw31Gjwrb2ZNJde2gJ0Cql4nK
7Y6SbZpqJ4EVpTEnDoZMYPqDTpYm8krck0vQ76Zy0QOUrrwkGFXno7gOIj0YG59UnVsl2qnhqJgv
SdOnmvQhXRmWi6tRqGCAR4P2BHAmHIhWXQ0AQkTDuCiq9de9ZcUXJSbJdemuYUmDRhcosbYfIXqB
OAFLyzQIzbICXHc55BPY2CO8c85bgYCXKxuUknmkyvyzUwhbaRwbXHqw4pKzltYQeV1eAeagQ518
7gaQvr2qmgBZwUjKq46XJUxG77bTss1oMXhVV010xkDZ+co73FRa9LTGXgNvnw496k7tOXDfxvqO
0xiioaCxHzM8xQOommSiPktQfZxAokUz7ibdcTBY5c5ARB0m7/+xd27Lddtal34i/kWC4OmmL3hY
J51lSZZ1w7JlmwAIgiRIAiTe5n+WfrEey0n2tpTddqWvuqu6kkpVEtvU4iKAOef4xmDssM8l6Bo+
U16fF0cycTAtnuTbV+GvfpP/h4k5Tt9+2i2cwBlzHlQWIZYUht9iiQpsrNFH2VIIDHLGIHqcO3AR
ic7c/ZY0EBYTG8Rf1czsK48s0UXUzloVs4jqe8jsNZ7v2kJ4hv5b+k2Y8h0PWhAdGMgrcnC1NmBS
GEf7ejlmbHkxI27InVr85LtD68KqKYw7guH23C37yZggyCFRhtPeYa8Iq96G9DLDJBant/ajrhhY
xF3lo/95zOZ0cFAWmui5XeZ1zf1+YmzX67iO8iWWgBXCxqVbTqdkvZWGpgpgDQUvsE1uLgdvHWQZ
rSH5PkL6xrOooRdXsa0jyLpCmMsliESWD9AnTpGVEba4MczmC4kLX+BhN7wMALNgDOmGLNzZpp2z
KpKh+F6ng453bFF11fN52HaSohjyMdBOqi3YuidwUktwyzfhtc2h3qwev88j97ZHNOYQ0QsURv5J
+cJ7dV2AAXPuwtnY0qHst/uh2wAt5YJzE1/3HWvtlVF+OlyHXVO3d2Ze4hn6x0zsvo2tCfNprO0z
4xgtVFPqMS+few0OaNRpOJdQ7ENaCDn6KBKsWFvoC23C71JPo2DcpAIOlclgy3IMTtuuJGHDXpPG
pN+gu+A4ataeBXtv7Fr6NCeqHgoMpP1PFD9pc1SBcv5VOE4uOGEMwelUQOiQXtGSieBrbxugZBdT
5oY+Kzqc1JeOYNlgtCo6k1WJgSoXlyKI2kBjO8XMuWpjvn0xBHPoys2Le5l1Q6Gc0HCAqjcLkwe8
Hb0rIbDJQnm3tS6wa0dBk/cBjvi1TNKZRGd9ZOF7X8hg/jhHhm0F4bSezlK3Dp7bFKhGHksnmz3g
ja65McaE9uBRh40a5X3SVXqJYreLVm4wmM96bOPBlsb2RKdRq30y1A32HeBXEhtqnT3M6eL4s2rU
9uyF6CP3tVWJO63K81+zTXBAI8K39gCtiDbFJCONuW3EmI32Z7mRH0dkI7Pd0rmgR+beugV36MlN
ck1UO2YVRAJsIP6sqZcnqWlkmSgZ0HvR+UOfm6nuki7POjp9I02r1r3WKHFOqia1PInABbxUCufy
DW3XjuxtO4V38Yg65DqJN+F/NE5PFJqBF7U2H1qgAccUxWH8ifv4bkpnkbuY16hD56vJX7D7zks4
6c/ZaGdShcgGaPM2VmMMTk/R5lbLja3omdxiKyn8Ns2zRa4tIDVVQ5R1xEMl2bVBUygvnrB0wgn8
A1x4esLdXNsabd6g6kKLbTMV9pGUf1qWWnaFApG23K+rZ7urFef/cpN1gYd+pvN6WsahSj4oX7t7
ky3p7QrFpt93sa9foy5xywnj71be9SK0H/1NGlctLJuBOE3dHFwtfm/8akxWh7Mumhv7idiNNofW
kN5WqlvGJm9oHQT3c8vVS9cTHuxJWmffA+4GCQkRndH15OObKjGu9v1T0pIu3lmtm+DGJLp1R2h6
PeppP53aJOeZJwNZrn46oj70MtmhEVg7U6bMx6EokpZ+DcPWG0/jUDN61sntYC9653GvnCFXowb0
DQ7YZlv1fB2HepZ56E141uaeNU0VWCBQN0g7DJqLSTC35pKTIC3owjk0qlr15+LGr4PO5ByoSH0K
iUzpU099HIpyqM0XWscoP3iYPtXeBoKQj7F5DCMEmX6IhgFKtzQh+zbU6JV3LhunV+KlHrpttbmT
TLnX7qGuuw/9YIaxoII132afWl1Sr5Ph127qTf2kreiet5ExXjrHhyuAkqQpor5NAKloix6FYnDw
Nd3mVRw7X/HvZHKjVyg2RP0z6X3o1VHaJACCOu198lBFZcd17NWQR27oDLoQvsQXChIIFnSwtI9U
zVlatJZYfQvRmj1KkJH9KWgT2R5VNwsv73yTfhyVGz+aoZ7NDs3pWOdz5I91maaUt7mJPOKhbaar
zWNjUXLGwMjOVF87djeziXG6Ej3YoOi0Qf+wQZ+6lB12j5wJGYWFxLmCzza1JkF53wePrMOGUHj4
w8G2NtDFWRtN8xUN1lh9WKdZ8Vs/04qchHPzdGk8tCE6D+Mxay4Hj/ZfAK8kmKPMg4mrTqFZKJtu
cCBpSeLUricxu+vQKcy5SnqMzSl3Iiown+tEYSLtedU42nTEsMdsOFb6kZKrFvRqcMEbtKmvqMxa
rBaoXBCNzWDmyy2I1O0igW8WQ9PG6OEcRPQ2XzatXicoTbdIbOjqvZjXdETZQYLvmLhsUKJSvKVl
T1PBWC4gpvulW5AOU4U4YGfsAWdEEFU+OmucxGQrPKOMKVlYj95hRrEJnjZGpZI3mzXgEJLa53mM
nvN2I712lxjZ+jrKjdfF7FPCmuFhY6EnDqbx0FZtWKpRvm2RP52SZq5tvnlDA4iRbPFcoE434EGH
Rq7FSuphLBPR2D4/z9tfABpj7qw9VBSALJbwyTLhPsWSkGdr5Ngc00QEFBOhDQvMa4RnD6JhDS+G
uXXydlsVxQoIp6U0kaMgRyiLXU5b0WQFbvomy9qLicslJhX+EWAKxEdAGOlrn4VYv83YNVeEL4CF
p1oFW7WMZBYHiNbRbQ3d/6WGtHkfi7quL4AwtGtZY867h2hth5wuLVZeG7YpSA9vmNReo2s/gRtf
59PUzuyWQ9du8wha3ok12eCVLFb4gtBeoFEecK+BcMoJg7x1cRrAdtuj+hqVj42IWPMSLIp+QO3i
PtRd6/CDB2s6FSSbghUtnzWfBzqsX8K2i3TJMJ00YBv5dAxGSWXhAiyiKqj78RHijv8prPHdVROJ
pjYfzDriFyce/iC+mTmG4oMbdJlqOdl8HUYB2DHdgtswUSCIPDHiUJy2cfhgxz690w3rblaFuW2u
Z799zrbQX/F8r2os9cSmKQclmtwOoVArtNSkuddjkoiyZ972Vcl4krmyTXzVghQmRRI5DPMSFcfX
XNZztDdxx7zdJBZvyqfO6ajIYq1vbWRwlK+jL/LJrd533nToolIWNl7VpxshZZxQyYAd+ilGq6la
2LHW8DNVEZsVOnuG0QDqlQYzmWkIhhWgRpjZE5aP2/AlBdhZJkUTXmDMRC+jZUqasvUluENfbyCI
0pgnJNcqY+ggxgaYDkHRgLonzhhUJWZfgi4MWDGqvjlQ18esmDShH/o6Tl4WEyd9uQqKLxdlz/g9
aTxsekI5NZcdqTFuIGBZvglDp9dMj3qouoXx73HYA6YKA9s9zkO2QtT3u5tslOuw82w036xEGQDe
PZu+KeDEn8xiR6CGvQBHIxsAPT3MQ4/RMCu0jEGXLLkmC0jgOfMWbA+xjYDvS8u2ixgI1POMWatf
8kD6J97WIy/AU6JUI3Wdvo6WGsxROXcX8TimbZ7xITvJcIo8KOHngmlWbqMVDmzUHS5csmfM6DCz
BfogX+KJ8nPXqoIVlYlOs4K2SxsUstH967S1aitQegVncrweNyCkGHLlSQy0BN/lZgaAnEZ9kbbP
jhmlRhRxiu26COUq68ptSt1t3O80VnePSlmjx+Ygzi1KaH+Bh6GwAfbVU9ab7gNJMLmARQEH/uiz
5AE8hX1YFgIOWzcg3RaUlkG5uhD9YTh3mYcRsjRfGUvr0hsTi9qvbz4zTjAFRI0nPgRdTUDrjvQE
7L/ZjaFiS86NF9q86bM6zGUd248Jirkaza0QN12aZp9mzB6+D7WdDoR44VJhpjzPBQFxW5y7yoqw
XQPgJS7CbLA3wLHog2NG3mDCVl/O0aaifGTSvBDAVtMuwSl5cs2afI18LpPK5zTsLyiIPYqpqHAP
Op39i0alwZVn/WEuPE+6rx5LsYgwnJ2eG7cun/rFphiLeWL7nLXrxtBGJtBBwB+ISzTyku8SzJaB
AYXSpoXI3PQ5gPiGRZuE63egjz7+NLGsjyu4H5q3yCBbCt/5gHxng4WHdaeHYsUW6Uo3TP0L9TjI
qsDWockxn2CwcYw2+RAuaF9xqg3LVecxp/CMopjIfZPEEqV0SoH4zP14lOukUEkb3X1N/TF58hEq
AZrebPC/+JN6JDMmGWVA124qk21NNhRfgphiraeOlYrOPoSQltfX86anKKcDkPCcSZW9ZIwB7/HS
GpOM0AXjfZiw4UuD+mnIMek4Dyg8gWDuUK+PyZbp58iuCiuTsm+YUGKLq6H69wA9qb4UvlOvHSQ1
lUd9V685VUF4FIERI+hExR8Fmxa/8HuS3NNGoAPmrp57PHwhVmPjpzLYRYln+lzHNgF0lNpwqIYx
iFD8ctQIxTJQ+nVryOyKZMi6rw6DDqxVmzhStINocJqnTIlCaxZiKdXt9JrAtUPw85n+KpHIPM8J
Bvhe6VrXLLkjAe93Y82l2HkwaOizvUShwmlxlnuxIFhzMTG3dgxQFbVzAG/SrLvsLumz7tH5A4wZ
WET1l3XRM1BKFMILBK0kQ5NGqH8D+i76RMm5KMNxtsQAcwIbARSCe4KsuWUQ4fvVS+ciRY82ntUx
1uTjcl6zIcUUrwqCBeYeS3rRletiuQ+LxKLwmWsedaXETZxzrhaxFVk7kRCUZW3ico23acPzMjBe
8Q5A52F2NZmKlKIducLuH5P815LteyEVOW9JApkzAfcAY9jZtvazzLkkA/NFNsjKg52iSjC9Oawx
f/qHF4GBF6ADgcIYEyAW73R1r421BHQblHB5NLtwHNlFmwJn+qdXwdsekA0CvBo9qE/OQutP6jP8
aDbN0PFVZPSGK5EE9X3TyX7/D68SB3Al4QLgt3Hvzul3P18lk3YC/dx3lRJTkNsBquKYQjX451ch
8DzjfSJQRIP4nSgMJcCgyVNdtdbQm1C2QHQvyIz8399I9u/hgAQfB9bcCH0Pku0Q5/H24xh/JiqO
dFcN8eZwkExx2bEASh2Otv+Dz4RXFyRhgGRvvI7iHTxiJOBK7eHOMRKNjx7kyWupGvebD/S3BzoO
fXxDuG8IkKM/Qq1+/n7GdAZpu8yycv1YPwNJSK5p4nm7X38/59vyM7xxtmVCuCeIN0EYUPqelBfT
2a7pIlFFs3QPcOOZK0yRkmOK1qBK28he/Pp6f/9UuN6ZiwHo7yMB5/z/f3q2kxnzNVTIAkS3xnBn
E2g6wOr8ZjP4j58qjgApRAmNfPLu2V4gxoMjoQImDN+rWuINBxqh4aDeFB6GKQx/80S8x6Dw4OEF
RgiIAQER4UVt78iUbXAyStowLbvzibRSeu1b0OcxWj4oD96NYjAL/fpGvn/ecUnAbOA5UhwgFJnM
b2+k4ESyBaJr2fe8PvReB/FhnqIy9JX6zaf7+6XwHILzgkcWTwi+vreX8ia3xfG6RKVHMnX244HJ
aCBrr0b+7ot7/3gAT0FYBR5FAic4hWnp7aVw7MTbHFNaejXD0JTpNC71GKC9/ad3jwCHgav4/Bce
/XfXkVvYN1nNaQnHZniAeXAGprCgEiIt/82l/v5snKMEf/hQQPr8yNn6+Ykftgnkgo9HDtJQeI9T
OUHt7REgqjOA/dD2QQe9FtaRX3/Cv9/JMKXQ4ODEwcsDAVu/vZNCpkCzYbYoVdwPO4zYguMYDew3
20fwfqX9wbhlMU0Q8oYvLXx7mQiEu+hJxndh/jLmcMvmfmELU/ZFVrl985DtdaF+c0d/PNs/b1o/
LoqDPgkATyUgPt9e1NdBDI8eSqa+cruhtFVdtqe0HC6iE6Ccx1/fSHK+U++vlgEVwDGZIaQzffcR
40HArQacbTdW0eta8vvm4Mp7qK4lP6KgKm0JtiP/rvMh/3D362vD9/Sfrn1+Jy/M8BHwqrefNMzQ
SMwTro0eGfLR9JQceGVOw9N47I7R3bRbT6z63Sf+8aX9/RP/dVXAXG+vSkWw+IsgfGcLOJnL4HAe
zeY4Vcvkvqn441iCMjkX3bkr5qu6Av0S5qLgebObDmmR3KoreyHupkOzS6tf35HwPWV2/u4zRNoF
CK9D7ULf7XsJhr8iPANzXd4cwl1Werv0RAp7SKv22nv2nvnFfFMPEJxzegs2fEcuvKNf2sv+ob/V
J3pA2/KbpXaOKXj7hJxxwewcDYKEfOCJ7zZIN8PMISfwCc1nelqPsvQqUQ47TIDiorkASlSgK9pv
O3U9XAef3SOrtguxHy9+d5ifC48331uCIzWE3Q3gL9L6339vXjhYh4gCr1p38Ant4ZbP21L+ZvW9
X/EorpCVfGapCax/mOu8fTjYwghGPhuo1qIv0lt56P9h+Xu+i4g6x/tU/HOx/f4M4ALdR+JaWrJU
m1ObYOAhdND/w0Lkx3d1rq1wWqNGeL+qvSltoIEIWloHB1m7DMtOaav3v35c/8MunOFIo36Izg7B
zO+ejMiOkYUUhc0fXMbO64V+SPp1/fbrq7z/SvBZgODiFMNWiILgHAb18xHDZ8zslhm+9Vi7FWJ8
Hex4tqkcomhUdj4fb399vb8faWhL8EbqMIsidF0/dq2fijjXTx1mD/hUmCaSGx4l4X6JxumhVol3
61pwByxNMS/49VXfrzJQ+2fOGBHKOGtwP9/twxl8wI2RLESRBRtU1kCqqymMZcrAGvfjUn96cW//
WDN/pIT8yyrx7l//x//T/oo3iTY/+yv+CHU5f2P/QtnPnuI3oS7/fqPxv10W//59f3kt8NI6KBuo
sBFZde4h8ej/5QGm+F/AmbEFIVPlTayLj7clIbUFObCwJkAeQcDMG7NFeO4MMryIBNQ86ol/YrbA
EfxmO4zP6rqPvRDhtIg/xd/vFt/UThxwAIBkX1s8pp3hDKEuMKQjS8IYPg4gCVrIQX9xyYuFaROG
r+gaJFH/wqKMf0XvYHL46vvnJggMZtYSunsRJLy577I2JsWSpsNTj+lJ2W9D3+46lyBCwJv0rQMm
fVEbJDuA3JFpxSbdXpvedzBg1c1w1y3edteKzV36rus5yK86uTLbhDACn3Ev3wK34gwJUZvOM5yC
YbN6TZ4mjlUc869rwtKI7+uauIOE8nA5gEfY62hdlsvVBv51P2h6nYYd/Tw0dYo+yyPig/S2+IEI
PgCZirdxr/swOaRj2JVuTEdeAZiBeVLV6F4as7b3M3Pp3lA01+UWu+RL3SKio/MwuUXESQ9cAMEw
1YIxM6JCeB29CiHWEXEBKqzGxcWXOkvGu1SsE+ygzoNHeYoBS6VQX5E9ssnPHubavJRRvzxO46I+
RY1cLujoxttgAaFZdn0Y81zX2/woiDa3Uvvbd8iLmJAnvvJOFNG3FxOaL+gpXscvhjRYqwEpD9UK
ZgU8FYqFAHqNkrig54WHeFmyj+O62adAN+qzgmQHNBzm9GqBbL5Vrep85KSISO79lYCuiYDH7L2W
2MstGZcSI/vpOz7VeZxrdfBAwc1tuFce/xS3Sw0yxvT7eQZZokAn7Ke+T+97AYgh90MBP2xMNSQD
YSDK5Brr5Hs3CpRM+OwVRo7LndB9vMPMgT+DPMA4nlo3XGAMwXYYBGZfzNDwq20NGMHIuEvvAE7T
h9prCOJ6lu2YwXwrIc10w4tZWHuwPhQ6cNiWPy9tuJ5SpwR0QDMtSZlOhmVV58btugZ8CbAia6oY
VPRd2sV6j0GwScuoXgbYdtfO83KN52Svs1h1h643a4XRp/7gg5x/Ak+aXDYpt6XuYoQfsUGyY+Zi
+Gu80V8vBYHTMggm8QkNNCubJEQqRIJv6Ri1GvNmvi3RSZEIGtC8yvG2pkmNVKBI7LNepVcRrJ1H
2G3Z57HR2PH9pm9ukN/kjoCFp1to/d0zvIbLPVpHfdW5nn2dtogXJG36Fz1sw+PSbmI/I70krz35
ZcbYcgf8FrijxDSUQ7/YyYhAgl62+eiyTF02Ip6RQwS/4TVf+9TCZJ0GJeMu2g8r2Z4dfOQf+i7l
F+20rYcO9+YGaRjbQ+vi7cEqBiMmivoUz3rAAAUPMfJHdoYydHvRYLMY0Txa31hd92iZMCCPCtuE
WQ+QrTZdSYUhFsSMb+7G7AyihB0A7t1SAyP7zBdDza4GCnKYWVd/2hwkmUKTFekY1PfCbZ/5o26L
2CpkaWy2gU6ONJm6ElKwG+K29okC4esq7qvtZoaZXsOhtbrD5sn1FumF5mRsFt1gv5PZYygaxM+0
IGZ8gEOkFSefjfJkkZyBBxW47ccQwiIw8HhuLkg9ybsAzNKlU+cfwWbc6jxCXMLdtIxAaL0htIgr
CAfzOc1khpSReDYDmEPRvCBDywR574ypBt8Aah9oBEKHTNP8iToJrrbDq1PBitSND7GyU/qbAd57
JSYOtAcpTYhnwH62nbGKSD7GFpgAYh8W+zAPKv3AbcqnSjRxeJd4YR8U3INdQA5B+DjDUH7s69Z9
7dNYfpvaATAAhnvyxmBnxlh8NXOADcy4p/pML8M5Mej62CcpcpiQUPVpqxV2WLABy5dgdF1buJBm
jx2qmBcJVWjPQqTyQCGQ5rE1UXxYAW0exs5LSuBQ4KAzj8EdjcgD2s7h0e+T6daoRV6hGIKQOfJa
lTDewmGaJYBT8gGC0JrjpA2fEEzl7/GEyE8Z9CpeNFTDoj3oNcUPATr4o/UTbCMzh6+inHvwARUO
51rleMusfYLMPlX94ncnL2yxp9QI+mqKfqDuWUfC+8K9VH2gWSC+4d3Qwb73DXwQIPU/+SpIqtTr
McdniJEggBDE9j0KbLvmnRc2Rz8ckmdOovpA4VAo1sYSSH11b4toBRqqkF/Gcgvdu8J+2N/0s8em
vFc49KCyRt1j4vcKHgQnlisbO/JxCaA2GxHKG0zOt71RXe0Kc5YwExakyHuBPwAwM7yV8Ms/gU93
ewbuDLlWjfMupdenWIOWvWYCjy2rIZrVmz8jW6Ol8UHoQVwYMgRVGzn/MyIyaF14Tdd8NLXsOyQS
cf/gItCgpRyHBkZvP4bgOo48foCSOcb5nGibFdJ2W9mDwPvMgWoAoefjfoFR6UjE2p1g+9EXcaSw
KaC/brABT94FGEmvbLeAXnjdhuFhuKXyloO4j8oJiP4CJmVzCHlKB/OxVtiLqZDILgEfeWgyL71p
4JQ7/0fQUGAARLBL2RzDV6PMEcNciDltS2A/SLcNTwz2NDgsgSA3JR5ogPkOq/JxCrS6lbjuTjXL
PJcbqEmTd24mdxMcSycSiO6ktByulWzwMhs1u+csbcb9drZfaYR07MJQdnsWaXErkm27R8hTEuZ9
GPaHRVAV5iZb5RES+fgCE0byhSw9XPZ4/Os8TDsMSbWXZcMeCJZ4iJgJ7ybUMjsGUv62NSEy2ZJ6
uUIk2HAruyi7IDoDEskysn4cCQaRmJyoe1ja1SmC8fw51XN2BNraP2HMht3HRcBmRrsErz5bvKt1
5Gbar+GafEFoUf0ZaKM7cbfiXjEaOpCCq3/r0ZUeGw4gpFhXH86zCFBRNtX+jbCeRhidgD5a46GF
UD9B/MNmAQjPTpDrUVEGRxCWzYta4s5C70v1cyzsBjZNqqgvoB34wO56dWyaDguIowZ7XYXVR3RS
ayWwV9wOVmX7CUEcpZc1kFMbL1quQunsAfYAqnIL40jRJ3My5I2w2FI7njUPNCbL54zp9TKzi96h
xWXlKMGRYZH0MOwgKW2+RBJBna8Rz041DBkAruH/6tkovjSbY9fThnwZrW1bTrJHAEU6TPZmS+f+
duO6Q97LFHZhpbas8wEepzV2i2gxR54pt5+3bqu8Ghh0YZK52Sv8wCcOJvSlU91A4FkZEb81JYkF
fN0n9AEBgbwi1vE0t966fE6Dtt0AVjGCaEHAlohiXPYj/HiY5zDD930wTTdNA8m4iOsEg5WVUVkF
E812mdTg7iDv8mPHE/YBRhiI9QpvC8knH88DUEQ55ClPsA8H8H7q0kYuQDkzD4c0nZq0ssvQ7TI2
sVOTzd01jWIdlqBMo71UAmrwiMCAl6zLMGRfZ1C3sCGBhvOQ2nLrFG0PkUQ7WvSkdhO2A384pvjn
l3RR4mbrsu5eMiTJ+L6ZbyJJBbZJEZLrFufJdxC6BG5HpHHczAkgYpzWtSxMQ8fHWszRRdogvAMG
hTqskiFu4ZLSSfwNmVwGax6Zea+adPNaLVAuEedjOnbo+xiHDhIV79cmWx+ylunnlgwZcmRC70s2
CxA+FKuoMmw2TzGP6ocpBUqTr7KjH/05aS5qujWfNgi1wL6Fu7YEYQgQkRfxxe/n7UYIOH0KsGXZ
fgkS96KIQfOEaQcIZZhnzt4a7Ye3YghNz/bTCLRmKeKJofA9jsu6PWZkDDYQfWH3Co5gOyYD5SBV
W4RrIOPH3gxo9mWx+LH3qtWEQY3jo0ZltEhwEY7ICDllVDYrWBLdI1io86bnZeynocS8B/AYzWy0
7DY/m1w1emlmKnjVgwn6xTjOV5yo/pWYZdz9/8nBvP0RAoY3hKbooX8xOJjl//xvJNS+/it6/s1v
/Cs9jP7XeTKAsAUENOCVyee+/K/JAV4pThEjADM0+fGmUbT0f6U0BHgPA0Y/sJRlGDtm5xdp/RkI
i1c4YAzhw28aY9KWQY/9K0vtzaQHObh//vvP6Qnn96K8GaIm5zedUihqESapGDmdh18/Dbc8hdxW
RTJRkdCDcamPpLrrVlQm+wRHYlNFIdo8hOPhaMh5CxasQMIXnE0NaNf9CmLLwLXUtc+084KtkKPE
rwZ4y4YKnZLgBRR5c6yzNcbahf3b5tY6rBmk/Zn+BKMqfonrKJICE/aNMvhK9qye2wW8ltk8tAr1
sMf73bAs5wBVYIWiOXzMKC4JS+VqTWmHiT2x1vOPwEPo98kH/pJLsNlB0cg+ODUau/o4xc7fDQIb
axYZ+8TGbLqD8pcdezJ3e5lJmK/QviCSKa7joC9AiqOhwgcY4G+SbX21DrYby8XYhpz++RL6vzS2
5H87VgOwcZ5Z/2pxvH+73h9L48/f9tPSQCoFHuIsQN2GqLx/Lw2kw+M/UzAH8EZClMfg7F/BehTA
TAbjPfRn5L9S/K4/l0byX8h6xa+NIbdTLBz8rn+wNt7rCxi8huF5/uqDsIH08k4Xsglc3TiNEVe7
5urID/wEkz77vni/kRh+fJi3i/B8JewCUN0wYsYA7+0ihOhN5lQNNXrldr5vMNYQ+xoHAgoZjLgf
FETNg58N/U4CDb3y0V9eMSyjADQYnuGI+O7Rhw/9Qa1uuaJAjq+iZWAfoKdtfYHm1v8wC+SItg5U
CtjgtLv3FEzcY7S4vK0Zkuki+NiOaOPRHEhuCwoL1BULNAo1wPrPIA/56zINdF8vdcuKJsY6zAUi
ZBqc63Cwtn5LvmDgQ0qEFyC+gHoD/bjxZvyGYIMuBaMVjpdoW62r1nWaLifgpOMOI26NSYQOv9EU
EPVuAObt56GEieHYa9+mME6Snh8ntAS6iNsIlSFCiYe7LNBwFgTwCsEf7Ru1byxC4SwsxAdBa/bI
NhICtcu2S4wXiMRsEVmqOTJ8xc4iOKHO0YYUSx2Ge4xA7FciE+CEcMVWsDqt5WT/F3fntSS3lW7p
J4IC3twmEkhX3rNuECwWC95tuL3xTvMU82LzJSkdUeS0FJpzNacvOhSKrk4HYP9mrW9pzdHvguEG
8C26tlZ5At9h0IsZF72S2V6nDg8FtYl2Ntm2iPbqtl+2lr/4brhUDdIyc+UbNBd3TlCJz85twDY6
nEoYz9rguDfr0JWfsPxYRywESSytsXnIU4iFG4QQPFNdI03pyYyhBildieEE3Wa57VIMSZsgcfJ9
1pjlcS0qHBJ1hbCTWmWun5txmV69YZJ3Bebjice5w8PWQRm8bSZozpVOub5pxCivPDSnD5OU1kNq
CSP2NJ7l1Oped+lOOZ7Wwgvq+xXzw6ljW3ujLUt5neHPNzaeKpQF+2Fe9/PS92dQIRUJdtwC9sJo
PBiV1x/Y0jtpSN84HpoFZT4ev3Kt8cjm1gmHV/vktlqAI3ooDjlwgYshtblOcmAasc4/Y/WdafSK
dhr7cC6NPNaxeF1lTg3pLDFP9joYMWYBdSulb75SK0oAdtjtYt3p5hOzZevVbJoqdvAph2WbmOUm
wTF9b+Pn4cO1sK031WIM2k75djCHLmTYS1ngPugSGzCsP1om2lHKKeuYe1XRn9IB1WHIhDEx49Xv
3A48Q9Dlh7KYDf/YZDV9wIjxAzleA9cv7vumfF7HPC1IfbTzu8KkqTkr89PnzC7MC83v1y89u1TY
lsuQzqElgzpnGtEigkqCYETEiZU+NhOzvko6N3+QzBHNmHbdvJGqH56wjSnc8iLrBLZcbYCehkHo
GcasX8cDHgPOzkkTT6aS0LhXMb8NDEM+a35V3k6yx4dsWJl57plM88JDal7RMTQtPpdRn5pjko4w
tZUni9jKdbd0t//zT77vi6GzhOBv6kJqwraf8s+/bqLOf/jH4WdBgaX4+zMP4M/Dz/uNghB/EnPJ
34+xPw4/H3gXm+iA48LyQKK4/B/+fvg5v51PZZMD8SylOxeU/+bwO2+Lflyu/6yU++lI+m8r5f6v
r/eDhu18GP9Qh/63NWzI/n7+hB4GT5Oj/aw6ZK/3k9gE/sZktN2EhGZe1+KSGb/zlNs9reesy+ql
yOySWxmaKkPHEpY1R+092+zhaz7Bcwx1bXbRiRRzCxsT48mz1ZhwVFaNWeSma4XpRpzQ2qvn53S/
gy/LgwNjBDZ5KdObHjZ+F1ZJotusDwAXhJ1btRcGVXHGSK0ohhAoiHHQfKTU4UDUwjWHhwP2YPHx
DyJ/ps8LJrt7lolyz3rvAPqjr7xl0ydJYxOzoCFDbYI6hRslRp7wVuFPj5arobDXSzUueEEZ00Up
WP7XSkgJdSLvzzwjS5nTNi+HrAv9pErtC7dUCaNk6qTi2AnHbI5iWNp6N+Zy2dvfcOPLN/R4MZ4x
5A1CFhPgt6XZG+EWZYYLSjH3ixUJAszEgW6kGyw/MDJaaTivrW2uHy2t015LJpwunpv1l5pR5ve1
5i+K2ZVXCkC0M4wd5U/59bhWAjNT5nWoTjQbVMEwqOGT26uZ8UcRtF2kNVVwg+GGaADd7KrbQkrO
3763zBvLB1AT4+/PPqVr0qUhC3b7rrSNKT9obHANCCkpbgIrqF55PrbXvSrFuh0AFK9hEKRDv2/z
duTcTZz6PvU787Kuq6rEpK+MOQ4w4aXR0JuuYGTGVHETiMQA7F9ZEhvfnHLVyL7E0qc47vND963Q
8bBYqkP/rQBi8iBZSJmT/qHlY9JEOC3XZ5dNwRrl50LKkmVVbXXQF/Zurhe4/NgYcZ66i5Z+DAOB
DdhYLIerUwTJC4sf94tjzgE7SfwQ9hmBoO1nPRGPlI+4bJw6sDBINJaZhzBs1e1kJdMQ9cLMm4hd
bIUntFfmyfAdAP6zZoxUp+ARiGxnxWdv67myS2awU7XsfCg+MZo/dzyk4FExnmlrCUBnAuAHNMcT
GkSHSY9bPLskW1hwWnB4J30fMQFkZ8NI3XusQTg5oVHOMCUDyq4srgxreMp7ZS/HdXYpuPIqhWmk
6Rr/PdSD2YdWaVEodBSvpn4u8SQwomrTcs0edGSqkk+SYshWqVs8+98OaFUFKP5tnU0E5s+yMI5T
UFqYb9jomBi4Rucmt3Ow+bzt2YhVPc4N9MxyvRskMNcNVtOh3blBxTZvlI13AVEl93Y+PKLl0q/P
AQy2cAH+OWktj0hZukjMrHUZh9tq2M54Noww82R1Lbibyh16OAXdphh6uVXt2K9h3a5YR41EX95U
7vgNMq+BQTtKTgu6kZN1H8uiD597pHxTnDZtE9IlzPzOhotlLVFmnm2+u7m5hQJ3w+U/fP5u6dbO
hQxDfxMfUcCN/65/c3fjeGbutXqNf13aIuVrXGczC8EcmRdlqmCMK2N02BPopb4pMnwfW12x0tr0
Gp56PV0VMHqWuucnpVWF7QIP41AGrf/Kp4Wsnxa2krdlFlTykuXa6MIoN8qFbUOaPMPMxwq+cRnk
AdxoDY91QCp9KvcSyMdmCYy8inwFgzEcFicJdimwlc8rMTyvLDEZaBv+bI7U2wnGWNdZM52xPm/m
Tg1pwOQhyLwvblWvKT5uA9cS7A2AxaKbHrzKlbfZ6iTskuhU39lHLDdpb/I4nQF3vXX1YrNF7D38
J6rssBblhW5teh7abBSL7i1IdbDiiebLB+Ub+nWFAerF7PmsicdKcqMPq3dfdx0ch2JCAwHGv33D
6q8esKgYaJcG3XFCvVv0t9ZohA00g+8FL/nMDSZTX3GmSMd6xVaZfXay1n4v2q63woytCcdBmyXU
1nWh+sjFpAy6xtHdT91Q5bhf7Mm/qjS3HcLVXUYcjxiaY5PRk7XBostjUanFW8IUb2SH2qjU7zHw
9cClZp5AXKm8vQkplrEt6pLWRBODX+yHwly1zby0zvsUzLPGsyZl81G2daefWtP6OOve70tHaYxj
qgq/GWgDDgQ/K3cDWTVsN20e/GHNIOhO83oq956DWt82vTRnbtaO1ApbOeOLEtJ9cO1lPpua6/Gi
TrTuq0jW+kOBKGDv23KzbPvSMh9RGbR7g9k8HnUnd/1tWeR1u23kGUMp5jG5yjD5L4bRWQd0Y9MN
IHko7cylmmYDcrv5ap4JVeG/r3P/J8urzpXT31TD4hws+GspfP6rP8VVeHLQpuso3ahpz4rTP0ak
5m8WYx4vsEywot/r3d/nQBTJugWvlv+wjTqLr/6rFHZ/Q1TJytk9k0h9GxX/vymFv419/1oME5GH
BJCIYtPxHETmfy1OZzZuulpAZc8NN/vW9PzWOKVjYb9NM5TYD6sp7Albp23ny0FNWnuxspxoo96l
MASfXrufHAWQJUzGXn9FP+9+sBRL9wOipVtzcaxNvWAlNLnnOX06uTddl2VB6hqnYhmtj9LonHdj
Es69CwdguybcSB7rsK2PIx7sf5mnT+naZ0+EjAz0tY2SgAFH9UrkCJ3+2q6oBkaFGfhMj6qlTJ97
L5AXTsaixkQAC8embok9EOP1QobPhR4k6mNcc5zcDrvk/Tqr8a5KnC7uIdu891ZqXFVVPl52uIHP
jufhQptr+4N5Ayustq5g2lraGFd+3z8wyHN2jNfyXWo4e6BcJTMNY5wj38Jl1yB8umFvoV/58HUu
tJEggUrPL1l7f2F4viwHUsbETQdbaMCzm9ORTgU7J+U5Im6LrqXCS8x3LiAGGdpwaqECMjwDNWNj
UbmwKlNsh76xd40rbAuRSV0eFFAJMn2mxYbAiNrvulsc+UZKjPJCmQfzTVam+tXiTzNAdr2fL9nk
i1DJQH20vjc+m80gG4yUfmPv9cSxP+ahQTcBW4CgB4AtkLa6Poto/zQO9LEz46JLhmk35Zp5hUue
GoBphvm5WbXpAe4ihYpkt8STUmP3RtGyHmA+Qvaf8ElvyqDQt/R+06M7LOOl2WYzyUjleFytPLtW
rWlfMoZHUSVmGOLbnqoNVLp9bfiDOjW1tO7R3ZR36Fu7+i7QGpltgobOk+reBV4JOcOxIt9g2R2i
A1IuCB25yJAlWu/s6oK7dqMbVX+l1dmpXhWc8FX1b06Q1feqL4HsTvVnbbX2id6JS5UOFbWuemfv
wIbdQllQQnib0gTshF9QtdpOOA/mFFPZWTGTNCIsiNjKQ+nYT9nU3Tt5tlyIdVyjMcnHL/QMdpii
FrwMZOB8zRXKJdajgDH8PrNuEianO12vmmNurlNEkICF5bmakQYyBFkJNogSAhFCOYp2V1WsyCm/
OudASEMHjzRbL9PUB/MyNHKKsKCtOzgsS5xWDWtjbgoysqY2xTOu+vEONy9aKXZ7O2rl/MUTXY4b
OVjULb16AuAS9kGEOcV4s82+v0r8DOpI0pRryOnUA/KdJeQz5bJ0r4c7f9XTg2l5yc6XUxE353HP
hrNqjHI4olqSnlxAZBNrmWd3KT3ikFJUzrRkWuQt1pJsbCqFONWle3sOY7nJS8jXYOLXUKcK0qbp
tDjBuAfUBgsvUMtJJk4Crjo1XSrlVlyA2cujxsAkTw3ueFt0oFO1mU1P26d5X7IezbL5kXckw8my
lxO7+Xbbemv/OON1Q2+P8Oo5tbJsp0Zbf1qlNGF9pyqqO56SbeWNLFlM596EmHXGK5h+XOjaRO8M
eGZjmeNFbo8rl4VnXlReMUBBmP1P7E7dd8Ct+rbwZkH5uy6CH8nwdpjpqmNqa+We31Wns1YWYjpT
MiikzTX2XWOke2fu3c8Wf1psVhQo74rsEaACZ+P/DueyJr9r3v+VePr/t/2NZXv23x7av2Tn/imN
/v1v/5hineMp2V6wH2HC8hddNAx6zCvc5i7/hRz5fKr/fnQ7xDXzF6iiUdYzPT6bHn6fYpHkHMCz
51BnyoUBCZnzv1jhmL+Mldi8+obvYfW08OXaP3kFkK0VjSA+K8rQ++TdfjZrYGleaCWxg7nbPXNT
tacUPbKrFeHo1zvbGaLEh1Wc003N095vOFzkhQfrY9AFWoUuWovdYo5hJsfdzBKfR9i/1v7/1eHA
pu3HYRjw1EqXZx/FQBUR22KxDhIMZbTMZMr9UIzdfJ/o/bgA/sVdhh/wL07ynxbA9iraFllqFeVP
7RO5QdMdznq2FI8gClnyIET+Xg7/R2D/P77iT9UUKrKR6DdeUdvLbbW9xEV/4W536c14t//7D/fz
r//NKUJd5Z1Nqvov9tt+RYO96BVArOS5G13gmOtOygOLyMPfv5DzjZH+47zUx4jvYZX3sWQTt+D9
9JPZ7jLk5gJ/YiAr9VITEwaturdZKy3Iiu3R3YGoSaJuAiQxj3pxyT1gnw8u7JEM5r4269RH0piW
4+wi4R6Bg2+0GXGx77GNsB1rpioym2jyIROuy+yEK1CWK41gp4uq7+HBSXqhBjXvpqYbpKAD7wm4
oX/q/WBbzuqj0MbxOquJgxFl5h81G0hdAwXi2JrpyP6A09MTUEnzRiZIb51sl9JDRdgiqgtjNa14
4nSDr9om0G/hk0k64cjuteoin8ZgNw7KuHCKYroRXHC7fi1g1TuAUhlEdVvUNsNF6wULLWGPwkDL
Gqgnmi3WcMlMUEX8gu+j5qcdAktyZTeSqVULtQMQ1NLoHc/5DtAJ6Y/AytoZ4GhPXNmrYuFUb5bW
au4T07N6DhXf2kKDhUcLvuu+X2rrru7NFNbqKuJRTm0XkvmEaCG1F7gvVZXsqU34y9VrTTIrdbX1
kqW9YZoyHnDetbFeLskxRa1+EI5rv3cmjPRNX0zjfmXGx5fGnCH0av4l2nv9gVlphnTTy8fbzHf7
OTQztUYecTPAD7VMPyimPE+DbjUPZoXeflzqHVJm5D1ZZwwxPNzk2YdacVqd2bwQeNn5cZaqPI0S
GXRqdeXT4jtErdlJe5kpNzuKUmX6fs4q63M1+MtHQjt1OdqeuGKEjeMLfJwGCIv6m03RCYj2cUrs
ry7nMa0vB7NlvnlLbexqyNwXtr/Yh7FLms8eKrB7IVfGJ1MyHBtZwYgelxZcSFNr4eDV6X2H0iIc
CjG/oHEut2KZqicS39oItpGYY0t4w7W/3uX905T3X63RFRuhV0U081Da00XFHZzSMkwzQJehIZ3+
yustpKbmOa0yAY164E0tdagzyThRc03Q9qFEzpBw99Lx27ey85ZTzb39ZWob7QCeL98vqKZDbxA1
NRSjoqbTna1n6Os52JQlbZ6NB2OaULUu+rYmOBXwSrWdiHXcMgWv70bhnnWoSM1fzVLpn7N1be6I
Zp6fJBiMFG2h1i1hwk4y2JrVoH/Cnwt+q/IMbedBdnlRSV9HlZHWQ2gImX6RuWm/+Ej1HoCsDQhO
AzqJEBnku6psc+fSRwESnl0rJpa0jkVCws5mqQiJ2qyiWUg8g8R4GdAn1RvhEa65DRJ/lwDqmVhw
M6N6ShLDvKhdX/s6zZKpfSfKhxJvQxrV81wdmPDXO+E36dd5kdOFAz4yIpGPm8DtTFieNiwie1p7
EDA0EtFit9dpC5mYUmvTooffpFN+POcI4MEZX9Gju3eaKuFjtVXKeLlsLye09UmI/nL9VJXKfWtN
tgwpPNqdMds3/mQn6CsnpsyZKx3nSCKduONgTvINiofhPmc9czdgcQb63eRdSNZesGfC5hwas6Mk
Lecme5GmQFkL6xvwL5yph76CvwijuYPFpFfrgRwz7SA88gTLwc5iBTl3j8fAik17FBcW0vZTvqb2
PR5jQPOeVYQLzwzgLdKm3A54HsLCz4V9PlRn6DNJW+5zyFBR0eNpSjR2FDnR0ht9NZdHJJAd2aA2
zUIodWcgoQEgLbO9rjgwx3BOHTkIUaUtWWRrrnmXr1N3bL3KQhDF6G/jNmY0rRbfqKUgkViq/Lq2
BD2FSKz4VkalF7dVYejDJrec+VQN9BIbKjAAwVpVPn7zIEREgHexdNiF5Kpzbh2F8tWt4I+E6YhQ
FNGgvSMaonvLyfSeAiJpNBfQuhqC6wRQSL7VhAASPBvm0c1cBM4NdPGCMKytlxruFqrnsu+MDNaj
u9IoLHPG9N1yadkhXyWlVTwvM2oIYFTp1iMGLbZMDSf8mhb7dMn7vezs4YIqiX/nmypytZorLK3M
L1hvxoO/ONV96s0rQtki2NW678e4YQqiIQSxu1wTG9sdiQpJsUwFbYKeOFfek51DjDzLQjZWE3hX
WoB3TCKnDWcYbpAa5nJraOVwBdTao/c2u0PQEghtjrOPanbJKnwJmgRkleUnNP/VnV6CD4Mm4QKL
zLs5cojKzbbFBINNQpo8KnPRDlYuinjItYowCZdBvNdOVjyjOuZNJXYf1kjKTig51FOuKvILUcZF
ri8aHEXDZ7uzcJtYAvCscLZIONS27MdqK8aWN3bGKndL19/7Rc8VZM3ZYz/TCWbCkFuUrma0dk5/
sqpZu5uaNIOQwnWiBK4BYHXcAd5QhzkulYt17vzf2ZUOi7dQyweoecD19chPUcymdeCfhrHk+et7
RA10Ig3XqWQsZPT5k85I7LHTSXRsgLONW2QH5RO+CvcAli3jTrVXblIIcLvWWhdojGBHNmNFxiaP
H/xKAN4pW5puX46LdUHML+BvTwxuGCCUwQ0hLMWKbBpuhDW4TegV1UJwo9a7EbwIHEKmvTC4bhTx
eshbGXvtLIQhRyzFANYksRRBbpXtibsC3UletMvG11fMZ0OlOKh9EsMD60WgyiEkebV3JA7ht0n0
jNodPfFHoHwKe8uvrld2o1eWU6j7ylaYU1TmHNqgfSP5rn7SGZyzCyOwGZnyCsx8Diz+ce5iQ6v4
ip1ARavMSa+Yx6CNoTr7t1yretiYHhOgtREHbRrTWCW1ig0fylmdkCLskJoB6NQnNVCRJ4g1Cj2+
IyVSfaPtVcvUoDI22oKWvYPodpI06TXL3nR6K6dgvTwHaNBRt8XRH6aAFBe0R5tsaIQImcjg1mG+
6IAQLdphh/IbP886I1dyiyp5kUvu8xzpBos41joLrpzJ797b0nauiiXAG4Prsjgts+gjAofW278v
jY2fEQbnBgObNkwfIEIutua/NjMreThSR1AZWfcv5R42/fUFKd3bfyj1v2GIfizAf36Z87r/BwEB
BKlWt1K6CuYNH5wZ06t9072rR4E6fPMs7por/JXqNMYMZKN/+IjnLvLvXvvch/zw2qMhqS9GPiKF
z/GVG/uEFHt7bHbfFTP/uXU6f4i/e6GfmjUT8lQCQLGKhivrur7Lb1u5Fdfo76YQS6pXb/29fWXf
Wv/ggD93ZL+87J9d9Fmn+ePnyw127TXa3ii4VldLnH3o8bzrin/oen/u1r79gj+8ChOKH19lskbD
lDWvAon/fik29fvyT73nP3yQb13cDz8UU9jfxwGWFjsX8xskSuisN9njP1wQ//BR7J+6wXmsFiy4
fBT2nkBTIv+D1TEjaCdaT+3LILYphz4qP5bNO/+fiBLn7+lvfi37J+mOCzF9LG2uxpphXh33of65
u0+ua+2aJ+u3D/qvhl//M1dbAZpjFkc//O6/gAM2bfW//9f8Wfy42/qvP/tjPmb95jHeApOlw0T6
HsT4x2rL/c2ACgBMJ0BfAd2FF/t9PobEH+CVyb4JT+NfxP/ub0zGsPjDG3AtEwSc8W/GY788Tpgx
cMO5hu3Runo/k4VQF+QQVkDvwafEgTxW3UEYA1U2cSbfx6T/+dH1y63noueGg+b4NqLqXyg71Mt1
n2dokgwtcWJAy0ZoFkl9sgTRUD759uHCdnmXtPlysj1pQPpC7wOv/zy2ca6MWs1hho9wU5jsfSF6
5/b7ZAjzOU9G9Q8P9F9NEXzDf8IC3Z+mhpSJw/8DLPD79/uXO/UblBAtDiMjtOz+TwpzKykLO/fY
8PvqWk+6YyHHe1OmtxNGzmKSsSFeS7vcFuwuTsDINvmg9uQPxsg+tXDNUN22VWZHbk+8H1CXZUJk
5Q2m8ve4PYidRdikomSkiuryaviixsD5hD573Qaa54SMp8rPpMFmALrt4o3A3OHRay3zzkaSHala
UgRVtS6OQc/YUXlV1aPi1b2HhXCJ+bRODQlOk5n7519yMDGPac0lWqDibrBxCYewqnGKGLIRJ1EJ
/rfEYbho1o38LU+YD4Q1nfWzaQ1oVUafYF5jMZNTVbP/CRNrGYkj7IxXs0pn6PiLnkf2OJUc7MbQ
1NgUZb/V7ISmK3cDeWPkQ/42qwZjSEnw5Ktdf+PoNoBdLVe684VFFf2JErs4wpOVkuWXFI94Vjys
abpGRDRZdR/uPEUqSIJt72XVzkFj/WH1Wn4iKA3XO4mCYZYPvAdkmPmVXw3DI7HL3i19gv9iLXa3
txgLfMpdwsjmRitvVTL1FNJotszc7bYCttYYYxRKo14ndRlzcJ0eiPBQVxqSshgbL5MEHS0MuhsH
6hOBu82KBDeX7LKAiTwubDOmyFqT4WU1zaHeZq1IdzYc7yHynMw9JO3oHPPeHKHMCr+KEhGcZx7I
SWgfhfde2mi3R5XYd0J6yfUKePcmdf3i3bPQQhMh1F0QhzCKkCTp4CqZ8hYl3OAuG6L6msvKGb5a
QZMUGxBFi82UIpMvfA0oshSyLnw9Zatdtw445bGZWAQNvfbW+lZzGwCGe+rHoR+2lkr8T6Nduj4L
ctt5hMswDQjzqR63eqa0nbtweBnWLPZ1YrsImZJ+ufbbIpC7Ohj7rVp4K/M3L45G8EoSQr/3rzC6
McIXLNFH6mBj8JhpcEnTqvXgwL+Ze3pV4b2k09Nu/XZZYubGOAjZrFob007r+5JF8buwuYw29bw6
DwZ7709roJyPlSSumiAcWcbOmGjHVvclFQpW7Vs/QHYS2mjvsg3eUFjyKO7GG0tM6xh1SaffkaPm
bY0xrdmKd1UbYdHF1e4DkmOg45xzYtLVvHHK3tBjwrqmiCAgG9Z3ytsahHMtuPJ2LgOjq7pY7Ms6
cZ0D89KD1xIg0OKqlxUCybrGjZvYZW0Q5bY6Gy0jCSeh2aA1QdTo+b55m7Dz3k06BvhhHBgCBZ4R
Gos0DhCKvTAH955tvKFkxkO+umNnZQQVhnvYmoxoUHl7EMLxdpZ0g10ZlOJWI7gupvPw7medHJYC
GftEDLrEHZHAAwO722/oLdMr/tc5Hs/JydXGcMYsQh62PEhV+pfrYkLwzjNCmKpU29VLIEnPkP1l
pcjtS0ri8IJGYuE0HNrvZSz6Z/J17ZPQbKRh1ZCVV2QOGfcj+Parapryx3FNq13NcO2Q6+z7UtvT
T0PmjXespJKTYyp72/Vmd+1o+oAQtNOjACxDnBTUBFggZL5ZbRfLgb8sZnlVlsXE3MkD9+9jdW7a
2Yo7/PfsfbyGf7Kwqel1/6VMLe+dGAYtbsflUeJcCBPTb0F/BnviJWPTRSW5jM1jS22IFGtWodGu
R30gFYpUEXb4QPFp1XgUVOubUA78A8bk+6B81o36gSycvSDKZiODKq5r+5GOW56sbNAOFDLJweuv
2nTU4hqQSghf/FCZ8mTjvzYlVGUSIUGaexsh+ofBnknHKBhlpM7b6EIXwNpa+t4uMXoeFe2tT2DM
iVRHhBKTfdT9GTSewahjaV2eHXOh74Ks9WOSP3zYAu4DvJXYhPyy8dw+rrlH0B8sIvKrOtgxTqpu
ksB9zPBk74Mzux/R9a0GAzrsmi6G3m/tK91lztNP4jrQYLDXyt+OXvFA5h8BSbKFaMNQcQNqx3sr
0+kGDRxzr4K4eiIe+PqtVb1gMqtib53ZtOvkmDY3ncVIGWiGj7ivh17jnXEvxF+ElnCbhwyLchgM
un3iydhfGJ6AwrJGWq7re/aSTHNHRdBdoke5zD/LJUWMZxIl1bOKSS+EmK/khLIUexHeetfCxc2C
IOoZWEQokuKi6Dqe49g5inkgIXDq4nrAN5TlbISI6rqpO3u64RKFI0Q0xZWSfjTI8uihP9v2k3kN
qPwShd5V5aSXhiiwa6cVSgusXDfj0DKCGMqAQFYSZM0gfR7n/ItGegrJE8jtNK7B0+w46S0ipIpg
npTvtDRGgPN63x5cisIoWL2Ed8IYzmBxtWtX/7Hupl06ea/5nFyP+PWjXGR7rbVo3HPrS5V316uZ
HyZ9fh/IQEKQkhyyBrDSnKuwsYgTMg1Whxzr6TnMpOKKrwkAwet9not9cZ0eohBoFSS7b7rKX3G4
oDBcmzCp1z07wVeoVc+eYHKRWmVyB3agODK4ieyuiUpBlmsGHyFcR206ruq1yXN43qDFo3SqrHut
LfGNkw3plvUDSHMYSk1zWtdAO7TT0D+SFoH1M6NbRmYG8oZ8uDKw+L6CqvuaMcS81EfqrEIetDm9
qXu5URUaI7fuPxlyXS6RDh1I/C63UzMye5vogBcm65tucBE2pCCSKjlCYT87lnhODOnWNqGMk6CH
aFHvmzCYA2fjcUwjnJy0bQU95kpxEB1y7SyyAY5g+eWVGMfnjEPAXwYm0laV7s0MuGTOOjpoamLf
PE3sE6BDoTMSbjGsiJwyT9umjPo3U01xXErhHNKqXA5dO7/wfANwTALlPl+5/Myeiho6MHPP/DKj
nIukrow73uk2ncSNm3pRStrUvoAThNA5RROJOhe/GY9ZPymerNpzQ2KO90YS+EfbsRcex3WH3Li7
6Kb2tjGHvRxJUVom9GezIhgkNcBkLi+CKFnfKdst03p+iRxhyn5s0bhNk3hifcImuE+iGZ8cAl6F
h0FjTktM51OJLComYzsSaWXfdVpxzYiNRI1KPjNzIqc3f1FZgtSqodlNBqAfltC0UBmLpm11O1nv
qJWTLQp8eWGmwt+7wVp+cq38qUw9QFTlHBxcZTqvXGbiC8yDZO9x0lNGMMPspOvEEswwGeZOT5uy
Tqo6qJWlpiGqOrYbXR4ZBlYHDYfxxgNIE2frNIWTS9ZYlrTbCbQEH61Nt1Rk6YWUjK09qUXsN8QB
26FJLHHqrUFYNHNcsgfeePPIeLtQckv6WYoDkF2qV00z76OlGxJM+bFXbxZZMSteJRhSF1qOcPjG
iYMb8EqCPcAJ3VyRxo7XghpyTceruRPLOYQ2tlE9RyBWc/7SINgnZGud3Q2cI+GI++JdfLM5kCVV
ftYcoX9kudVck9qVvGHy8w5z60+XcCzOfcb4ZvjZi1kHD61YPtsMRaGD+J8DLG6b3CM0CaJMGU5o
2E4EggZb2Atfk3E6Np0c41aXnzNtMmKpijc8lU/C5dNXVnBJFNXXEacGdcScxaPI8L0xk+WK5yle
N2qblHhV8F/RNmIhIQcOpw2PQ9h0poqdrvlS+urOLrjWLUv3QzwkQSjGRzX4V4s2oSx3IM6zDjWq
W5eHJp7e2lIn4nD9u8yc5q+2nFCctXVzu3I4X40r2zQiQ9HS07ErfQNmx350phptFwE3Rr9BOt//
H/bOY0lyI83Wr3Lt7kGDdADbCCBURspIvYFliYRwCIcWbzPPcl/sfiiSTVarMc5uxqYXbewuZqVC
ePh//nO+8+wbsfism1qXR81Sio1QZpVHWY3qPivodWA/jrs/UfS1uPWy0ccC01h8XJZku9j+I/u3
8oqHrA+lnt3KKYkCU/q7xceFodJ9p9snl0oLFfVXmlzOf9It7n6dOP9sAvln865lWWAFPHQF6L8/
K2/WIhMZeRqyolQGIj3PytAXu3//Sf5BE2PYBUKNEGzixiBZ/fMnGapKQbLkk8Txaxu/5aUJlCy+
ctPDv/88/+ybwThkorlYBjj0vxuqZ4rG53KCV6/H6XKxe8+9VjNtPv+FzwK9kdg68XTMRT9/N1Kv
a/a8SRF6ZMEcGEibxKWq9d9/kn/QZ9Yk3wqQRB+ihOHvTSVGXY4ymXqUvAVFoLWaK+6dz4k+/8og
+JfizD9qM3wecg3MAZhl0Kp//mYiN85akKo4cmJTvVLx1J5m1b93LjJlaYjvRDkuLNDkf/JE/NNv
70+f9u9klkjjRDHpsQ4n+kGtEc0jfSHf8r8aZdr9YJT8Rinlt/mv7ffbj5rj8v/9x59Fyj8+7neV
0gApgtDo0hKAOYTo6R8GfPGLpcNA8Gil+/FnPOi/qZTmLzyXfBR2KdvSsdjx+/vNxafp2AKFw03Z
wQBouav291eESjyBPIJ/lsrQyIho/ugAgHQKK+LnRxQ1R7pGpSfBkBNLfpFwwvxtIn3zELm9fK3k
qO0za1R3rgL9teutEeXHyWJr1wzyS0oeczmqVbxZI246FvNBjNSIpT5FdrN0If7kfhwdFoBdxhdX
cEvZTaM0UJc6itd9c/jC31h42yrr6s/KiIf7LNbypyYvNd5F6tSBvVNVOxcOJ6aefGC0z4AlONup
jxOCA5XdVUEcJXjt05RXWYiXV72N6DnHieGXAJnXXQk5mQ8OeXl9o8EAuixi0i6uqYZg7WkO9Spm
J0J96P2AveDbHNv9PeVtmNjHhv5JwxLFm8M94dBQ3R5Mjou0MwksK7oyvD3t0DjH7NrYDhYmCYzC
7YuTTvmpVcqHkTB76kMzFAOaTeiHNChf5UuFEeEBy1BybQ+9fW5bWb342WheSqGmUKt6P6DANr1z
OpwBQZtlZBlAWXkHvZTQNsu1Qr2aam7wM1dcm/+pE5souE+V5pXAmvxlHHvjILy4uOvywb2bMqbA
IdEVdY0s5k+ZDwZGxrJAbfHN+Eubi+RhdntxbyZ0iVtNatLW1WhvE43sR3wGxt2IhJiR22ptfNKm
fbWU1fyc9Vn05Mui3MVsQ0PVReLoctF9d0Rm4JOxCn/D9inZcWfszo7ZdFdz3A9fJjyXV9QmWU99
2arHhZ3+BTNcFY6a0K7HqVNHmIS4hoSrkNRMfU8rcxU4vf1GemFZp1r7Kk1y/5vbRK/FMAF5mmXN
2jpankFCWoE2RUWotbP3veDxeMo8tkLsm9VhMdUYgFTrPlSpdw9N04tQ15v+LmW/+zF1qGzbipKK
O5c6rq8kZG6B9z3aGenWtrXHozN51sWuhdoxt3aXqjfE12Z06ydnGaMXOar0y8Tl73FkSb7Lxoq0
JW2rat9bIEI3mKvdh6FZoiPSKuFSJ7KKI1TMxGcEjng/cKPkrrf7aIe139ng6tWHTWb7eRsmZC5C
DPUEChYgd9eN9GBfYYuXLPEzo4QkNLW+GVArOb4MnYWACbDjgXV/cUJ3dR793qy5i3XufqxHJ6xa
1wy6hVqqwtDrq6ozZizz0PIsvV6+ST92HnCeUUrbKvcqVnEWdjSX3pj0VH0gsfDg9YV2yFQ/XBul
ph7dhMvqpoRn9hBPhQrb1sjvrJlkmoyjiE1qm18t02huh47C29K1Yb0NJcV7khvxTdmrOTSnDu7f
AFJDWYZ3O4h5vu7HZHUmGNOtn4KrUwbL/8Fy5i16X3atT0tzrbmjcce1Yd5l3E2xJ+T6sNUKk0xw
W4zaLvOiIWjM3nrLFPOjk6+BvnLocV8guG6ACZq3oqqGoyecJ+la1d2UajdtqZ+kbjylLmTHTc++
aeuSFr0dzSR7iMlU7CjrHRW7TqG/6QUwuKZtNAqxa8u+ESwVtpIt1TNVYl8hpUyPgq+fdnADFarq
k/duoYp2WztTiunTFkO1s+bhRWrZS4cIAJ92NPQnaQ/Q6/UaBGdXuNUht4zubIyzOEdGon9Kj5wO
88cI2Tb16he/dfucwAQEyU3DbIkQCrKDvwAXyJbKQihSE/GdPd7y7jFSs8ZEbnpMuZ3QtQdJYDbA
rGOvtjsIzUprqPWrQOA8pKU93/pLgzvCWPxXs237M9iByiNsn7p6UAGwtSjsGodDMbvtNcXNGC26
pkDL6xW1mxtsmANlnwLdrZ3mhS1togHtrbCXIGvYCFD8t2eAxU55P93QIp898ZAh+qQsMsY+QbXs
gckQyBw0xoWWGfeAsD9Thdz0T3NtD6+FdO1TwQ/FCCnEA0YzDM3XYdFWz1PXFgRuqpoiY2o/OrmF
J+PgHXEskKCJ044vgjZlPdRMi1X8gp0xJH08jPTPt9WNMWvueZakjzFd1ZLoJoWlYEfStL8XWDEI
cGSx/jlyBhEnpoJ83y0+taxlIgZFC6o3qIula+jHwFWcKByjeWmCqe2n62a2lhsNeDWviXYcnrn9
kiZGmNMSoRPhjeoeBa5pdyo2PcUaJtNeFToNbzgzbfCBV5hpQCmcRjglMZw7M1YuJc5tly2brG0y
Eab008ybSa/SWyPhdLOALW4rGnhjTkneQfcZ9QXdjlwWYqfVEzteqQ1fzJZ78lUxqr5H/pSIU0RE
4xv8LgSbhtJISbLYNeiy2pi6L3WOv2krSovvyylBfoaTI/ptVgxKQAhNxTlvep4v1jQ5JUCywUNq
9gS5Q+xC6RNJ/2xvSTTsNWDtbdhhRfvWZSWCu1zuTSXtiy1EdclYzZ1tOpGpndSVemqSgiWRM2CL
so3KelUajLLCc+FPsgzdu2O38nJwxm+IbOklu6E0P9hT8mJIwtdp4qgwzVX80mBZfWM75AcRkvy5
h/QeDPU0BCsN8rHvWA7Ivu6248gdfj1h1MHo5hqJX9g3pSeSj6Lqv/tW5L+MI15c1rLTtsx0n0M1
zQm0uenA0rBpHuPYKs9LMR9V9s3KXfdQdOV48ZNuOVac35zukzvjTRy011EvIFHmWsTZzrsgvdiE
vvFDAZyhv973YGLUCzZQuDo0mKKblcYz/XLsbrg+6q9NSbEz0yNWHcUr+hmat/W2mJMWhbbVVS92
MxS3tVXJl66HeDQqq3/L+EXv01wfd7AFxi9Kuu1lSXyn4WWT5ncZnb1EI2eBMTspDefa6ME8LFrW
aoiAyXA1MDzubLfsT3LU8RAWwLsJxNctj0+aOide49q5TZb8MCUjlrl+0l/0xcbllecsOk5QkKBp
t/FIU3zSjd7XTLIiMok8E7/2rfrat9viuaUzFeGAQACUqKwjsOW58BkDoyxMtVV9XKMY86pGNGqb
+SGucu9UJI7YdnGnU4HWd58KDM+hbp3h0+XxObspDFjyNbzhof+mJ+Sl7GK0Tv0VfTEKKaKMgWjh
BPuczA5sUe/W10NbFAYfKTd5I5wQ8vR08DKr2E0e6Wu7/Zx6w3mDZGzfdHgOblSUuxBROrVPnT57
bdsRh1+r+R9ZVoqdIymv3mhmjx5bzRgNjcGcHVigiGahpMnqHTNEfT+1hvYq3S6/r9koY2RtNJ0Q
Q8yusaySEDlf3JRWkX+DkCjuKorK15tzln/UcLdOfhKPe9symwvkDudQJw2tjtKIuq+8NU7uRrmN
ZT/0w5o3NGItuir5LYnAhz1YbJAAlluzzHjPLMVSPmamrT0Uyi8ffL0rIZXN6BzpysZORg9MtjMv
3sWOnfy+nbPS29iekxN8E6a1jWoum4Fnzd3bXMBxYvM5jldeWZfajrrh7p4sI0WYHi5fWM5RzSvA
iDjeUacxTIJwkMltMQMd2WXV0N7zZWf3ScGBQouQzazQQxZNNhRIxpBPEpNaewyQ/TWv4OnDN4p0
P6YuKThqnfv3XvPRTPXebMgrrFjy+AehPBu5l/0qPfwlZ89/u1ibhbnk3w3Dj1WeFh9/HoWtXz/k
9znY/gUnDLYf7PwWMojP3/Yntw71GnR4/Ponqwfub2k2i8YzZl3DMYRByQ5/9NscbMJ44ln3QYj9
+Hf+EqvzR8nIz0Mw8hk7aaBROIcc4++dXTmLB7/mVRbkYzrtGhmra8vHkDuoUVabNCaykrSZdsse
LLGpWVvZO6YO92TjNY1/NbTTsNMy3zomC0YMPD8JWAkLC5yW68vVoGX5Hma6JVlXFOqGwBBoEmz2
p7Y21BZKLddUlZBarvpns6ot/QRGzT+tJH5upf106NdShrE2ta+x4zI7DQVmS522g43R29yaqiCj
YeFr08j+lgc6jNon3XUfh1qOj14aPdamtZl1VoEY2SPyz5GQ9wKdAaJvZT5Z7Hc113SWQC/jWy03
cdHm8bepSUaCa2797gx4l1Iy8fuaqevOHOPqbBftDblaLUQmJgeVCf9Ga/smP7kABB5ii6zTolcv
cWWrTatFrKJ9UC7Y4ONSPEx91ARzbhw6AEn9RqraJr9L1N2naCh14UAXMrptIWrX27KP0mE7tl5b
bXq7sc2wdUopd5mvFXtlNlhSfdIMl17p4nEybfMKpwwmBd10pkcMyj0z9KPXdnBR5qImWJXEr7Wo
Y7K5MHmmQIygoK6mSasLbhrpcBO7/nDRMaM/MgV1LXcjbbyktKY88IZxQlu/GRawdUBq2kNqHgRF
2YzKqcs3RwnHFOMaGKY7uloAvouGHERRU+NNczg90c2b3+XJpeuJKUxRAvY6QnGdAr8dcdSaRrXz
Srz4IMkfjKpseZNOpy914pjPvCmz0yi95FI1brG1O2u6b7nW7Hs7tq/MpMAb26XNrnckFvMqz449
+Lp3V+VMJXo/fo3KdKbDg83cE9fY/GsxzVAl20gsG5PV2SWhIPLOhPxxMm2hNbzTEYdnDF7ckHdl
TsoxQnlIWfcfqIKKAkWj3Y2bRenJKl1mU8e6JvptB7AXuKWwnyoDGmjnj5YC4W9JlOXXVe3UNLc4
o7HhssGuuKc+kQOYeAGRvjboZq/cN6zGJMumintgDGP+qCeLfly13KDxWevgBjc+60mtY4BS8ze7
7PiCVIyxRmleuqmk4aCCqE8xzrrY+32jvgONSZ7iOaWanUZk53qaoo2Asx1mDXaFTTSNtYYvrIV6
O2nmDohK8S3F9cU9y0+zcxJLZre4Ee8RZTUPSp+TO91ovVs2naxHYknX9MZI8mbHSGBcgzaS547B
0Nw5ZUGmAQxge41jjCCeMQBtKjVN7zZxM6grmE0FsatWxunRtTrtNjFqwEFCE8aXJOndR9dLnXuZ
zsOlkp3qYPgUCSGTZLmnAZ2mhTjKsCAUZYVGXtllfjtmOberHgTAPDVmRn2OVl/EoA+YBRzjaI2G
/yiU0CZGXTjyG3tMS9oPRw+nm2j4T4hEJMJuoI4BVqVDGWnd4Rdu7Ex/MjU9eiFRWZ7G5a52cLgF
YnYhnc8yfe4LPz4g5UXBOrCFfmzHV7qKaM5eo3cAvTGFzGsgr2tVsTfI6DVrWC+N8vR5NJzlCNOb
LJ+1xvp8IyHh169hP31uMB4tndIfxRoGLBNWNxbZkD4UbdEdUOdscoNrhHBMF/coyzI6rfRQbhGs
4cWP0CHTQqAb/RC6taBDSHU0HRyKQo1fWPOT18K1k261MZ8PUcsruKYk54FHQV7UGnlcSno3/R85
yLhAp6IbiXRkjffmHQ3BBS9UJ4/ZwqadJFYmmm1HSGyXcNRPTh+daCxxr1hQ2WEupSLVkGb7QrlE
HToOKjwNSXT2ymx588ZOO/Qqh2Aq0uje55X96E/zc9VKYTC0Tcz0JDK+SQjS6YaMXPziqqHj66W7
O4yJaGwXugY2ejfMJ6hVzpl68G4/5SZ0MJbMv5WD/qW7zP9Ml/KvSv6aav/XG4ALb6jf/3zn+eOD
/rj2UIhMsIUEP53p9If9ce1Z8/3mqryT8jeBl6O7/2FSxlhkU2CGm9cjZY3J/bdrj/cLm1Aff4qA
2IO1jhvRXwjxG+sn+enew0rKYwnB1wBnChstX9+fkwGo6Y6ybLTmGcopiFSnA1wYaZPdHBMMg8/Q
BacXbeycV4k2ciMpTNJZqfsoh3ia8GX00DI0EkC8pEj0vduSjNIaJ6tmZAr4WwRMwUhtdDcuXsvK
aE74UDJKY5Z0finZffi04WTt52h0Fk0e6Yi9zG5W6L/lJFPQ9dR6bJVrLhRYRV1Jd1QsWNgmGuUS
saQ7flPUI3lodmwk7EfqGGZspi7cDXNsl/fI8RZvu8QCWmTtJ59lGqNU1TijCpxoGJu2cd30b7Y3
tVdLJ/KLrIvxGTCetlqCEcR2ppfrB6NqJhSRWs9vS9VRjOW01fAG7eCkzJaIJ3fK6Ag5va4CuOuE
EPkA5pkpJ+21mYD9zQBQsHmBfBu5MlhQFvkhjq61bRui5wfhJtm1oVYSvIzMKN3jGI3IqOZ1862d
MBPfpJklm8PidRkKFj4xdRq4JT3UcU1ZBa1bYIt6dgLPSituMWzkVCytgFRuOP0wEOrzjxjvUKuG
xSWVBjizITxRsBzFpMhvkCaPAWtBbNXfYOcKku7Lj9uQ7gW5ovPmmLaESye4/vcMytjGhOY5BV7i
wb9PZFdmEBIbqsDaOWGZ37PvwVVdo8XnM0YCL5+KNy5L4IHr1uuuxcgn2taTxmFP8wlXACeXyUOS
0iEGUbrYp1N8HOKCvGpkFMaDq6YHp6V0LXCKhkSv02vmpfZSH1bTNArkfJ9Qi+WMVrPpCqPOQmKU
w7Phq+45dUw09LwAs7MpTfwn9BINlGlVEkivR0tFDDFpJUJ3DroJI7S+BU1sUVEUFwqFsjYHeFHp
4H0bjC7CLfODRw12z33iQieRwoGGxm3faVsWzkm9nwBF79sI+SGUbZJm3FxU6u9xbegnhCDwT/br
WEq8qEs6lNO2nQnngJNW8eXHWfS/Z/P//fWYtdil/+uzGXb4x9d/tpxdP+z309n4xbfZBtBy4Jvr
Wfqn09n+BbeexUV3HT9ZsjKv/nY6u7/oDLLkJiHos9UFZPK303n9IGiTPvhhi5U/q92/cjo7/8Dz
8H6c8YJ1Fi/WNejy8+mMjKTNJs1VQWKYw2ujdf5ZizX9uXXjqQrnesbkCs3xSjZriVWaiIeuBlu4
maJxup/NOfqejatVsJtjBY67u8VJ9OJyCUNU77dYpVcsUsEACTiLq6TXuMkeyXclY2Yi+WQJtKZj
YYLtVzZjvG3mIJZoZBAK/X1dRiiljtnE/rnKPPvBKaxDLcZg7mFdbln74b9JHPeas93X9rS/t98n
XJfvHDDOK9l/KGsdTCOHBdgghu1UULmSLF7JTplgKpvzKN/gwwqBGw4MQnFMkiXSdJPaypzbPzPO
PN84tdGlR7PiuDhqSSHOidUcUk6csBK9dwbDtnQbbGLJzlJLYm/spRbRYdLt6dnvpuhGpt+r2XnK
HAWPTC/CZGSQcIrJ+4DlCJ3Vi2VYFZl6MFnYPVY2DqyBnXeNp6tOAj3OPQsXfSxw2vq2v1k0haHQ
YlmkjBIysKom4vqO7R4NYPUPXuLU1wyK3nmuGnZNlVN/ID+6IWTZ4ftIEPCR07YhuqO0u9zCP0uC
/jmGzhoFg6fjYxK5iGnwsSZor11ym0zQytDnhyPri+66GtTwhCSuBxNHur5ZVtZZlRnHxPLBn+VN
jZquBAnh9YTvHwXYtA+39E0Ozh8ENR9C7J45wwRMPsUZF1tutmFvL/Y3XJnYnS0HHBtVpc4nSRX7
0Fswoqj4VKp/YSPcn+ch71nH99r4Wbd685FY5aRvogV4AkOzf8YY18VAoxzjBZ8qcGbgaDc9Cf29
FI15LFOtfJ/ENIZrMSI+3AhgvSr7x4og6F00xXSWCQ2dYVv3NQGQrmY3OhARx/LU2+xZ6wbzQd9Y
+teO9/I73F1DR2Hn6H6ktl7cEMPAbdjgEd4nosV/Q8QAeqfkOcV1Pjj7TJD3kNCyrsgeNLSXZXn+
UHEaXIZuEFe1gc6y0ssYThVKMXpxTdJfMbSfo75UMsyi5lDynUbBvNT27QSOetsPevUklr4+zUtE
KChZym6nsaGrSAiP6PE6TzWAMv7fMvGGi0rEcpvaPBQb2fK8E/f3TpmKu7UqboTAkrKryZ0FwqZL
DVFgjyKrmddpO9/AAusuTiQfUUatsJiSL7GCSMH7W5G+OSqDxeFH/SEFbHaZKSu7yQGukGaUy6WW
LVkiWDzovDMqwtd2Ia8PfYN5YowEBIR4uW0dY6S2nQtIldXXSsuHbYE/i0FUo95vkzoU3DDgyLMm
ojScB59MzRQ2ol4uujNjDTCTuwlY6+RMzVnoS7xsvKLJt0L095beP6qMTjS0ZUcLmwZqXFjYBrtD
WKuF2o5mYXyXPWvHTUJhrLtVejfTrZOs14wMk+/Bqmc8t2RdXyNaH/xNl7ykEELgDbfz9Zy11nWT
wApGHKL+Fjp4fNXZZnYFSnZNY4i5/Mo4GD9nA74JTh8j+xpBEV+OLY1rN0aUvKBx1q8lW4BHR0x+
yuscsLE+a83R8pox2rOViM9aismLhYzcu8NMT1Y0WFhrNQruCA3qd7IFX79l1Tpccqkl+6gxxcob
cV65bQwkJxzKd7Y9eQNeWkUBKGNQVUveoy8e2SDOwCgqbMoMfRQLLJKTZ0+fgcvlcVEn1ojuKeaa
jOkA/8LJ6n00fUOjCNbRm4Nhq0QGku32lxZ9gQUpqPSwqskJrrwkNqxoJfweCeicHZ0ikSAqoupC
K6oyuI8PHHJ25ZkHzV3GGw8/7sk2BCc1WTO8pBU7tCksNDu+66d2ujjzis7I1lyGzb6yxoBbDTyq
Tey+WoBhFm5YPn/omlP76Iwzu4GsJtWv1dk4b5PIR+WpF8m+iVU8LxePZteeqR9TYM2mYEuUQu5n
0wY7kWf2llieQ2kyA8pmTkd+hHM0hynAhK3jqO+15GfCcnMM7dF/YtVSBL4n0WfQjcxXAg14nHUu
gGlrfHdizolKKxAvLBtvvWRpLDGX7zx92nleJk8psB4abfv4OuLB2/HmgwyTEVpwmyEoehIVPIZo
n00UTec4EvahHpH7EqNZvnhaqZ4G+BgT25a0ONv8UvaWE5lnPeuWZ0U38I1bYnPd2K2bBbxPo4U4
ZfzezPi9M7PWL3RpcAoabikvXgSbO3LBsEAbQrJKiEeZZpPcpX3WhnPEVnHk4s/aWqUUT/rxCNDT
WuqgG5qOV1KnmRgwsFUVvYSfLHyPRFuUv1hDKg4pVomHhZvIi1mxo4INog13GQVsYWYmWsEG0IzO
Zt5YD13UeLgMNdhcKtHdk8FZ/K1gTXirTejloS1H/2R3SUWzSAElKNKGfK91WXFhsTmvK7tsPOeS
3/BYLvmlgABzHqtyudZk0fRs+/3tOFf+HXCN+WriIcWjEC8uY8myXMsMAlUoBF2x3ayJG+YF3DCl
p6ogKaUVQq8U75oS3Tt9MsOl8OFMbf3eV1+ypIQAydx7U7lG86jWWuJh6pt9MdjDfiy9aOdzkhzZ
48qvXq/lW3g6RrT1CBMmgeW2aj95LKYIwrjLnYfR7LPW/QHzc9N/8h7ZnTyZdwdTWwKvJBhoe4PE
NNUMz63REIix9MF3t3ToAcGnqyv61FhzljTZUVso5+bSCAfjtWTgLevI31W5gLI3NDxUdYXhRMsN
1mpy6p2LXq8giiRNo9sJrPVUO2A/otTxv1sYhD6sGjLGUs8xSmKZUkPbcsOxlEeBmDZE9n2Ue/hZ
WI5Wvzp6/9Ik8t9t4/XrjLHqIf96xjh//J99/5Glzcc/ikDrR/4xZhir+ds3Odxx6v6+97J+EUwX
a+uIZ/5QgP42YhjmL6gx7LUgNbIZcxw+6jcBiAC7xT7sb3/bX1F/1vnmZ/VHMLHTUanbJvZkind/
ni+Ipnh2D1grsCfvaq59MW0Lq6YnoyV7YW4a/DU6rFg/g9fVF1eysOuv8dwuXaC0SeWBM1k87Mkc
J5upqfwyxHbAPlrPsuHM2jvzN2ounJMz5gQ9ktryu6scmNOVlqkhDQwuLQ2KhIIkNcaSTKWTW9ln
BGSLZl0iYWGVdgozFRWsd/pAfXo4G3PxTJ1cb9ylhKJlfIjmsak/bWPu2jB3xljbUbBlQfIrjUI/
EQEzudNnHiwk3vydJ62gInfDJm74yqngpbveJqGxLWihfhk1DsnNkqYVN0ifrwctApwxstIUea82
ze28odSe2xAP6dn8DcCVDg1dSCVtk92tF7kdpu5xcl5VgrIQaEIAB7NHWEBuTbEJbDa4OsHQ1jby
T+YmYVOO1WtSWemVni3A2MRsVd8kz9JXLmLjBo6MfaTFlt4AsRS8u1LfNMl9HLXWjRf1tLcuCZ1h
swUfyKtSe9fpRDR1JxRsBkr6jorukqXMvhitMlhWltW31+IHDNcmDXQnWgiC20LLWAvlxkT4EZmS
sGZT8+7jLya2OMNs1U5WVXddOwluW7ST6IPFRXwZSPjc2ZDl1uLBinAa75qkkqf4sxJle2IB1RDk
1FKnCRYaEZZtbfq22mqOkb8gzFDazCGZiEA4Xms8zvhbEP2dtjgVsWqvorz2htAmP+YdMYON1T6N
fSsNCgMRajPKtCi3o79qL6IazWEfW2n+4PfjVIAXS+aO3T7f4k7KRNe/USI/TaeybUEeGp3tnhfc
YVBJ2y70VJffCF8T1rmNdXfY5xU2hpAaYTLvJmxrfiyASA3KYQKiRes/jma+9TGTNLTJqF47YSdu
nq3GsV/p1UKtZI6vzUDKSXvsyNQuIfusNt6wYADS5em8Sx7KPi65MUku+KwjRQeXDcPm51JU8/vc
SGY0geeBFm2CY6/cOnJ/KxZr+l76Q8fEkdUVQ57TGxvLGwg6giguho3d1yiPqrGdYTf0vU3XYkrV
7qbuHAGJb8aKFeS6wTbRy35LhvyPPuEdXNr/7nTffuTfPto/n+y/fsTvpzpizyrfI5xz4JAhwb7/
+8nu/OJzoLtCB44L1349V//maGB8Qh4iRGP/EHcQ5H872W3IJCbVjK6HAxL1H63+LxzuhH/+7nBH
1zdtiCAQTHmJkw36+XBPR6sw6Q7Vg1zWlKsnFTxUE2M3hdvFI/EbSoGc4SsnyLTT0rQJ89byAhOZ
5t5dV4y9wLTvgQJhLDWPvWfXu84u7NBEGwnKMT12hYiDpFVjWMFDCEnRA6jLJ3KehU8P0jq7Cpu4
04CSPYJXo+rE79D1uQhOlNVQZGOcKqNY4/RMnZb0DlViLRgM8s9cYiyMsRHuqTOMATrqdNBrURC7
7nMzGdEurbPLmLPx9Ox4eTPEiLuBEFoz+rtuUa9SMz2uk/a0TZfydaJPL2gs/0200xk66pVRUeWX
G9fE+K9m10JQZrRBaTrYfXfwcvMBjDy22Z7LeqYhw+tgwYRTnM3Ef2u9hAA87F7fDEuNvT7q1rTN
jfnC1oDdZZ/1YTwlsB0y78vs0wFC89CR2ne8aN4L5AGUiwV0EIB7/mHuNjZ9TbSqD8kZFSPIE+tD
YvslFury9bGaX2qGi0kBCKHRgN/Wnddyd2NiId+XnO2h/BaV8W5EBu+VQyaZ3nVXT8xriSUC/kZ7
QBtHd8/G71nn5Uc/Jw9A+VIaEPEyN1ZL57xIYnvbs7NYaYLHkukzUBnQtBmWSIAo38HNZ+Md5/kz
GZfnOq13tk+7PR7FAA4abS0j5iqL8HMfKW9HPvZmovv2ODrjq5s097junIPnlidZFknIuzaNC74R
uMVIgGKMzo3u3bY6YoZjS/3gTtUtjABOWp9dbj4xAteFtZPCemWJtP5Ly92Uo6Kk+tAdXBqi9izf
8m/GXDaY/yigLt1q3zbjtTtap8x1y9CtSAATW5YO7vRh0nl70A33LEb7YI7pAWUr7Jus2eHGb7YN
t/mnuGpeVUXNDcqbFwxUNWxkQ7DdxZ22d6hv+ejLZAl7DzVOyMV9c1U7XoFS1O4jWmi21Dy1AYWY
ZCeHiXN69EWAHbw6O0OUH1GdS4zJ8lWw7TiUqjB2JdVKPD2ePDZcVlAgSxForic/aqOwtxa7gmAu
2nbbVoL5sLVIz+tX2Vy8jwioXRKfGUcRBmGzBlNKrzyK202Sle9tZX8kuXiXLpe0ql4wCpUtJonZ
vc8768bX5UujURTgm+12auJ3YBvniK5FCI3aqVxGF58dnNqYx6To/HdetfejbbK1Q0s1B8Lq7aBT
PC87GlNdGSSwDXHs7dFX58CO63STM4Eblfjm1O73qstCueL4zMnm/ldQwPX/yTuPJdmtLMv+SluP
GzToCwx64oBr9wgPLSawkNAauBD/1KP+hPqxXggyk6+qMsuMNcwe0fjIEM8dDpy7z95rF8YuVTDr
JVU7+7CLTC7t4LvW2/dISa5SB0iR5CPOO9wda5AbPsAWBLQ2fw2xtLB4Y0wtSIYncdTeRtpL4GA8
f+n57DkPiV24ftkEXm5Fe6oGoHfOzVoxgJbE0S3Fa9QdS99wayZCnYrxUC84zq5HlkmhQ0cA1aXz
XVBVuVcOAFAmFX0gNB6kom4HzB2+1r4DacQD/K7o5VmH5FubH0bbhmtwn6gpEs/BHOCOjg2Dz1aH
Gx0TT43XheInyI1yJer+wSpjasZQrSzNuhliZa3YOdSTEH982sAJ6Joj8aSWOHN6yPuBv6+lvFZY
0PkkhM95mF3UXnuLSR/18irQkgtkZm9eqk4DRmYi5NmLKprYdxr9iuotjcKF6kTUaZUN2DXNvQUw
E05yfWjjgVfEOdKytWoiDJ5mHtSbJtn1kMy3pTN9RxkQILuDhEjP6LoxIhCtECosF/sCDm2hhNsk
UO2DTPVd3k/UNtVnTEP9KuYOSkl0wV268OIh3praymmjjcVKsrI3FNOuZowUqxwpx8O3uWszTNDR
bHKRqVVx0VO2tob0+agVhCdjhI9yUvB54ioLGMZ2GsY2yB+BstJTouqjkt3QVdH5qEI3HTOoN9Ou
uyrN8tMIAj/Qiru01HhE1I+VhI1TN4TMqEVg67kCVN34PQT6Iok2aTBdqfP0ScDg267Qr8Z8fiwJ
tXAM+jCSMPGzzIaEg9FpVc7luxE7tzXn8m3ZaOpOierLOJL7ifKae2tPEQuII+mqmk//3NHkUbYq
5vqpCGnGdpral3rJKUARvNEOfis7Z+0x8CrFN9PYP006gSN2vz7hFcFdi+7ZcIkC2ezHT6A3z0bA
SYDdhro1W2XgOgMSExcqh6ygOU7qQEQPMMSWarnIx99PIKbCWluU+KCUNNuQjHiuXZ7Z1A7Ay477
19kss72t8kuntbk2RXPSR2Pn5kB2VGzPaZJeClsnWS2C+1nEt4phcedoB3uV6dlT6USfaPzgGQho
aXwvKjKGbG327Ttl4KteV+5osThWaBXIsTytuFLCrr9p8n6jztbeNfpnQwu30hy6Q7bcB8OoePyJ
U/BMw2yugtjse2ovBjnabLmyq7Kt53WNsLgKxEDHulI9aY2uE3YfoGvHdnJnUPzmmW0YbLOizHyz
4m4lG5Fs5k7ez5V1nUdavrJi7aaWTbYx+N054PBuhFbabhLdalcqJxRPFizZuTlgW+Y5tK0EqCKJ
PczTdTLsjensBoc8BmypxB+nINvBJN9pat8c6LfsOMKYzSbphmlPheMlt6rMG+reoT/Z3vZ1wiVV
IXLHqspzo6kqf/Fy7bsw4hZkFMFpMoxuxfH5NbSA5thF+WzRHL1qGe68Tm0SVvNKNAExw+sUxPNr
OIDagRqwEXqZrtkz7ap6gF2Lg55sGOe2eKsk+v3QxocUonluGwtyyfiI7AUNPbZYDwSuUtXRV7oL
k4pOQrkaOOP5gifL4smD38KGjXW2uC3CWt8HYn4qqJO/8LpeMjgaKyAgX9VEpUMApRhbBGGEVH9j
dWGArC3ZnfX5bnCNe+oOi00aMlKwR4gR18oTAf9L4ooPzP7lPeBeTtF8viiVxkymtcxTRkJrp8H9
ypsqDnGjpvqY29L1PPB+lUXoQGgx9wPD4aob8urdHs2dBusch2E/MPWi7tpzwikN7ZgoYHE7F/MD
kuKFM+p2GibfisIj0IV4jcj/yfTQ7zjt3xlVq/pRZTRbyAQXoxkvbjeAU7YozVZ7rAqElijptNFa
GzFyyNasTRmPpHnKESXexQGXRQOBo5gpxJ2TFZy2G7e1uGCD7qlI4nVdwQojfZLM05YI0D4zocQt
qIaWuZ1ww15tLMBQJDrwkoFMqTr9luLwceUQO/TwOrZ+aJXXZs6HX3HFxhXtjROKpQCg1M+VZSkg
gPNnrAhs02IexgCENRtMQdbz6oyjm/ttPL3SPNgB58GYqYYaPYvxdDGq4SQJSW0MxXEOAZLDLtWo
hzQSnvpuFvR+arBIEk0NyQJ4jgBhsbK04Kqo053RwDizTR6qAQ7fAIgyschua08845T2JRYwbXR7
lQrWN6R6WSCC0Scnfcyn4LtTswdWPt9RwwApLbGR+eJSlNZX6LCR60LtXPHo8AquQb+qoiMiT3nN
e0xh5OgGazHFV0Ue0muN4kyh6XxrQa7gcTPjQwInOivdOslAYaBpAVfJOo+22884pTpUdG/Auwau
ZeQhYQXfspEcq4X2MQ1UnQd8XneTzXtGV966pm+aOk+asQtyUyYSRi62fYnDL0K7ESOf6mS+bRRC
yZqiWV5daLshQhIWWArbZRJpqosWxdc9mgR3x+L1J+6TVYqk8Wg0N5RsV6uEXY9vR5lY8ygz/FCN
0ZQV9yGbClwzbBS16CQkn8q8P7YqVmNbq/whcQ+1k71mdE8XWnMnc3kmWHdfsRhaabA9eouFQV6z
bbBD47oYYRyxuuWL9fG7atks1iRi6sYhKFuCvTGoHVL05HvMQs1zB+Nt6Q8joxmeae68nSgzgCuS
qhCqMhVxWzRAhyLW3qzQroKSkxb5sWs9w8eJDzhhkoj7tdY4H2yr3FWhsU3tUSP3qoCfJ0fEdlOF
mVgLrn2F9YCXjPH8NJPQ490v4e3I26aXv4M2/6VFjt9lbB2V4Z/L2Bw8AKt05f/w3oDKvWW/Sh5/
fv3fZA/jN9exXBVqAboxbAK0jb/JHmQ8sDrSng1bdXHT8FP/kD3QNgyhUrOKBdJ0AWLwVX/IHmBc
+T4gXEn+WCxuIcP+BdkDm+R/kj3QXfjxAtoCYZMFuPCrozGxzC4djZRZsddhU7aUgzXCY66Mic+b
Byslz9rl7ScW6AYADJIgbbqrjv3sNOrgfqY3oSX+rIx3EOeId7DAWaccpleYzm77DmqhFJvlrFUS
s7WhgELL27jucIxH64ilpOcsoe1ShGMvz+S6EcFTPXTcK3C/lVow+ByRH7sJHA3gxBN5UxKiTAur
3Jy5A6gUIghnkL5wcKlJ1pcrlou976JmrwZc3X4zJsYpKfObiKZYHqXTMVfzcmc54riEWxiRBrFU
LATfDsWpzA0V+/GQ0wEFANO6cJZWl7T7avLiMpv5JzYUdlP4XDaRAUXPKpOdzou1YyDj2F9hiwcx
7hM7P8yNCDexXp+GiZmA9T2vXBCRrqNjpw44QlJU3aAuDWfkWrz8IaENtlrbqm/c9VD2T10N7s6B
QpkpRnum6Frzkj6Pth15eb8CbbjGMAGAa2GPWfASzozkVEk0WriJrMWcPdUr1HAc7RILAuVKLQt6
Mhdwt27jdH6G2MrYJ+XWdM1jXVJKYcPlk4O916Z+oer7gCPp6en8gZzALugd/sBCWtXA/CdNq6zi
WrntDKF75VhegiUK7dTu06hzknEr3gorLG7ZjManqNS6ba01LXkhTCw0xt456Vyi6gORtLt+Y5eV
6SlUia+sQY226siSYR56oE2Os4tj1ORZxqo3gMkrzO6bPSBu9J4DElZxZVO5Fiv5LACplzYvmdJf
dBpujx1nXHiO4TMchmZLTaXqhzEwxJpvTAQGl4QEx0MIYz53LKw3taRez1EEdtsE4SSnUpMDqGJ4
jhq9OiW2DEdR1mGEQyyx7BtYcAeH7muvUE3gkqqO70O3rqt8PAslyIj+51tph+WZeWQf9B32IpVr
v4soUskpFWBn+Swa+xiO47AdrM5PTar5moYXHBNZuKJZgOJlK629sZxvhRUzO8ty3uDv0K5Vy27p
ALe3c7w0NJiKT8liulEjm27nQed0FUxcJJQMZTkPTkOBADhywFi1rn0ADCjOXLCU044zc4Xe75pJ
P+eiek7UmQLm5qmYUg6UlvYame3zNPVXYdXcmhJbvonmQMzolEI34cOsyK0w2XMnMzUVWZ6dcznc
qlJ5a9zsmPcWfUmC/zGuKZgI5Lq1ghc9zM6OYWV+qg20Ekj1Wq+jL10zNmUa+lqYpH5rxTeqNLZZ
Uvi9VLdtUdwgAJ1rOz7Eg30kbHZQancT6eLRimk5JX27KmBYWD0PTKMe9k1S41oB0Fdl3XuRd49d
jvbR85LA9nKunWF4Cp22WhmTy+cC07+b4+rSTfniFApkSlJSQZEdccspa1NLbo2KiI86ArM1Wc6V
EXs7fVDUld5Mr1oT+i6gp52FCRIZkHyo1LEyC0KyHUsjj9Lnj6yzqG3Mt7qBLSzWPw3DXTcqAwkj
65kc2FVltZ9EKAjeu87tIONTEjsvjkPq11ZoOcmGtSXig6XIq8ktr4H2HtjCHzuluGu5s3NvzRFW
F/YrvqczZqvQczWRbauq2Yu+rggL64+hpJDVihooIeVFGd3Oj6PpLhmSRz7LmBVGWBKTfsJheGgU
Ep+N4ZlDeDKSKn+QYMbi2J5OBeLdIc6M70xrj5NUD2bVGJu5bs6mHh7nyb0OqddY/YhgdEV/1WN0
YJuarvJRDw4BVIqsH5AtmExtqi6tegHmLdHkmXz7RvFbbJSpRIUVuUG8jbLpaqK5s1Kq/oxVjLhG
DUvZqnvfKM16m2iMToNVvuLq5s6v1LGXtfEnbnfa2d3ERlqubvopzLeqHSAgYOpYV5hkPF58i1tu
dGw18HBjLaO10VtXMmWcJ+l+xZR2EdOs+FA3n8ZBOr5tB3elYT9xLeEND22OeJGFK0a0jhcZ9i1Z
oexUG4+W6B66tH+plOgZ6DlyqdPgWtY1xvUJfdqkvJbrRDRbsxPHuEqtTQYcSJThsIsoY7mkM6Bc
MkjVDSAzaz316V2v2M1VS7THs2UyPdkpuOWiGfpTiNjoj4ndnfQqCbysx11EYUsdDda+r6W9diyj
4FBGhD6jVjc0phC9ljs73ZjogMN2cnMigOb8aWvEDRUn8uu4uenM4A1gBsfM5BM/xzaY+bR0sjYe
asD+n9xQNnPsNehKKwzBzJCYswOHFq+IClYQhNlSBUNr0yntyQmk2YsyETKEN3HUO+RtzC/kFyzO
fROs2zSDZGL9d9Zs/8pxmyXf+8/nVO+tfSve/lHiZvm6P+ZT2/3NgffLDo00PXjkX+dTGjCJuxAq
wVAN/G3Z2P0xny4oLluwe7PZ5WHedv80XJi/6cy7ZG74KgLINlPtX5hPWXr8x/lUx2mh2ioF2poh
LJWf9Ot8GrMyoBGQrbjVaR/1oOQX12yaCwdja4F1tOUCcg3tF3tioT/ppA9RqMh3hmX9rYR46HxH
qjFV2aMiLrHSqccZRX/Das45g1jFMhYNMyAIrY+1XW5GOZ2+VXcSWdSdVC101lrI5e1xzhtfZ60h
T4cZVTfgnUiD2p6SjGkey4ewNRYAb9TGaIMd0MsJj9AmLNIu2E48DmEbSJYiCADtBEGoc6/SRpKq
0fLe5TibuTQpFb0MMJKO1HNro4JxsGxn+x7KZ5ltHOa9fh3ESf9IIMhcd0Jweox0foYo5ysxqslG
ze2xWlcK93a/SOTYrHvVsjZJbotnGx8ZizisULUxXqLYfsj4hVZxkE4U/toKEmQXIUV41CpaZ0er
tbWUUm83LSgzuZ803Y7WXaj0yUtXCPQStSoD15tMDXgQnonqbKeavuMvkl2wxM8fJjVRr0a2sEcz
K3P3sZRFeUjatL2fw7b9Kq0AYIs2Ezby4qTSrtNQB/NP4Wi/9ADZ9ju7Tqqke5XW5lud++Qzg29x
ZwMsvh8aV7BxbBoSp4ahtbufgN9DqcRGAJ8GXFhWt09zkYu7oE6iW/6C9aeZCIystqSVlwkg3KFy
abtEx5CNQXsp8JXDNDPv0OobmEF2iEKafkctb87pT/3vWNcqe1E6gZk8nJd86QkuUeBPydIdLFp5
0pY24fT3YmGDli8KBbgfmuzF6ScU3U2e8WrYiT0uDz0dBdVUH03TDretq9ZPrGQENU9irh+ELQpf
GuZwnENt9KaI9uPopwh51mdlB3UfJ4e1NCXjKl3ARUt/8gz35oTNiJDStPQrh2Y18GjrodwCQl5b
rJnbINiphXbQlm7m2KgEa4pRvUCct2+spcOZrhjiTe7S7OyQo0d1WfqepULzcxONF0aAbTnSC13+
uGJaaqA2xtIbrc5tuO+WLmlwH/Y5CcF6pPlQb3AVzl7PqD6sLL2ur8inae/pTz01TEtcgfDYbpyf
+uoFo/IcGXRak1UqTs5Ud7fAfJnJ4w4WY/RThB0tndgz3r9ts/RkRz+V2UBip3NKmNqX+Dz2+FnY
qk0dWxh3adw2QpGvjVqHk2u5/ZZBiXWgwYlSW9q6+yp3tm4dGRc3oss7mZZab2dp+I6Wru8BNJUX
oZDj7qYJ3JUG7zPXIWSwR31pC9d+isMdlwDxAIFjky4HUwUXKk7C0M8YXMqle9wmUsXihtXIwglR
1IoqadXYQTd9m3LRHm2XFvMMi9c70NDswmR4aBtRXRUJ98aVU0eVxe0Fhw8H6YVB7v7UpBMiMyGd
dHQgbKxZmU0QXwbe7uCnYn1c2tZLID53+LqmY9zQxd5Qyt6yY+Xs/lPVHrehdZbdzOwYSyvkwEVs
IjQXMns4WI9WbhLn1VTlQjNmfcQ+k91Xuui/miWGIZZARgxnZR8tIQ1HiZtzFWYDdzsiHIh+lC+W
S7DD+cl4TKQ9Fvc18LUlApI6UhirdgmGJLqsa69a4iI9svR9SNL91vg9TbLkSpaAicbIQ4yBJY8c
oRwsKZT4y1lCKR1tZYy2rCd3+k9qpVoCLEDv8AuUceacaqEM6GP1LlgiL+xhFdY0P0mYnuzjVT22
7IFzS9UijneQojy9x/u1LsZ4nfUc1lfRErHRbIgtbJVZKOm6JT0u6JFlcsCf+80S0pmWuA7HSYI7
v2d4nJ5z1hLsmfoxodYgGfDrE/2hRCTgtxoD6fpK0RJ3c9giSBzwVFv+BIhm/Ma43EgVkUJmyyaW
rFFGDbpO7r42iZ+oUOdBPhFMkvOmM5RHFMGo1guFcvElxBQrcfDVYYq/AXE1sgOO7NvkJ/iUGgpP
QeiVXxQiaPEubzDYexNcF0R9dKe91jp9ty8mU75qPOu8rOP9z7Uuh0pJZZwzx/PRlNH11FqPmHIf
otS51Ep6oWrROQxRQ/GbfSXCb7Baz7PG32zS2vQ4AKVnT+OwgRvU8J10fQ3LoHpxLbNeGw3Ssoxc
5ZUtTbDO1DSUnqSG52cC+v9Bk8SP9M9nvZs+Lj7/7f+U/0CL5Ov+pkVavyH0kYTGcGD/O2ut9RtN
oAJTK95ZJkHBkPV3JZI/NgS2LUxRjHS/ZKtNxkNL11Q+sASh+a5/bdLT/9Okx5SH3q/S4U4TFP/4
95OeRK6BtontO5/bq6BVPqXDp7Zlj7mPnaEhNp2HazVhEQIJn3RqgQe+1ctHc2piL28TFvg54xwx
BfDfxvg4C1BQM8Qxv63Eg6lxzJzCFEHEdfLvbgg5I1dQF1z1bOKXLZOWxTD/TxVqbyMciFHjA8b2
T/jGoDJm1PyrOSukA4cy9aYy2eP9WNraVZqiiyJnWpt4COOsQZfHrkLZyyoruFOnCxOiFjPrxYCz
KafhK5XKBq/M1TfF5ZirLfwIfBo4phTlggcRE1QBY8IW/Z1dZZlHLPol6rPJr0dtPWsYM7K5vDPz
+j6EhMGSZjiAb7saxxhu3JQNPpILhjC2lV4/h09dGBR7yNME2ogovuup8zTiS6JCp95bolLWjN1w
Xlrt0DrID7RUEPWRru7pVqpdayOuhsKGtUcfCc+dQO+9yVEv6gLdZ8FJu3isb6OS03Zk44I2sIlt
oPpgb6PP2qPSiOFZLTeUIZEM7vtTV9NX3NRdf1WVsXU7hO1dZU6MiVrwXow8qkdyEXQffWO/IVY+
wQTl/J/5RVd+9mk/0o0RnBsnxDeBZ+tiOOllNIx0M9SRi0LHYsPKSuHhsVJAbmAZCBXzNXe0TwOH
A5U3+Xk2yH+bpSn8wQyOMPCiTdk4KDIxavSA8GkVylld+n26EbYI3ecVYROWWMEHjTN7ZA/uY1Y4
4L8AyoHbV/hdAoO0BaeCze46nc2DIYc70eIf1O0MySq5wKJVmEXGilyDiylaaNaaaq1uTUKtO1dZ
fZlL7E8Ju5rcWNEt+tYvo3BJR9GKne9p0mSI5k7YwaF3GGmyN/SvQjun5ZveuQ9um18UtfAxCvUp
y93Uoo4aVfemMap6UzXqW9LYp4TDD7JtshljSESpQlEDRw/UUJWq7IkCiELXT7Utgh1/SQPTAspm
gG+i47tF4bwZLbQWzSjf63zctD3ygBP3d7h78YQX7W0cDh92217bVKH69VLOzZr9qx/yYxPFyr6z
A08OdFxbZXvUFlyMtLBXhNzq66DBoVyjZGcxod3sDdBmt4YucwxiRwULYpxjW9+V4Fj7xd/bdu53
DgASyVHfkmo6UiQAMW5hpJj2SWvLh1B2D1qcqh5tNuXKTXWansIv26nvWys8RHb9iQ/8OunwtVhD
9TWPnDKK8QxyktV7iq/bkIfKjXbCmG5A0T2avbwfRv2Wiu3n1lQ/Ch3sfx0+TIWC54o0nGu3D9BE
Dukc7pH08vExyHo/RC/1NcRFrv3WoQJoPpkN0bwW443XyHna0IpLLnDOfXuMkd3ph6gENxbgxY90
+17ceZRbbPiwLm2y+3Kib0MND8bUvkiJf6VNGSyxkEhPDa3qucLTjXBWP4F7rjjmFucw4dBbNHm8
ptrC2Tpp/O20Db9Pq0JUjV4J2hJ9W9IH7Uixe91xcRaLu9EujYNaY75JCzFQgcLGAbH/idpjBSk7
vyMEbMBH6r/MZlz/9ef0v6Zy45oauzsesP/8Ye699R9vvz7J//41fz7IBXg4wGuLNXpZHf65VBR4
qZFybBzvFvqM9WeXo/Ebeoy7AFQ0TSfDYqPn/LFUVH8jQGmJpWoQRzUPdfMvcVLEP3iW8+1xZywj
A2tM+z9w/KO0NAJ8BZx9rDC55ljOuTempH1Vx4q7ReAOSeE5DZnNpth1HLy3kUXzT410Q5yZ+c+q
XuI063ekPZwtOK38zKKu8G0RawdKwGkP5yVovjvHDbelayRX4Ljr49AF4UbVWzRPm0WPXBCk3QIj
jVnKuS76QhEqPnftBA9LGZ/AdVJehPn6JVmApkj4SC/QHtvE2BJpba41xU53xbhQULUfIqocyPUr
eqNteyOq1t1scftYIKoJCyLiYWJ2nglmV/TjxTzv0h/0qptXtCkO5p07DPnGNm0ALwusVZc23SlD
hZUXWmyytTolfgjUXthrgtvQXkfE9xcRyP7GLawQW7NLjBVUt9zYBHRppxlH571VE/00QND7qitE
ajgyQ7EuFQBXvjO1zTFChmC9C0L6Xa1gw0OeCaqtS8f1Y9fHCxieZOZXmkt36RRPp9ekWbaeRqmb
Z3Cn+pdSlOodYp9+DhxH48Y4qieqkdIbCLrDB2rvDG2GpJCGnbWGEF0rQ3vQipDjucq5b1WxBAfD
Qo3jFth59i4DVwf9rbiPqtq7hdfkeauvlJCTByRWHhqEcJxnd5jc3mclBrYNtM7DJPQjvidmmnSc
dtiCcWm1Wromx1iwNqPXRWBMQ5kOXIFQhnavGrIZPIeIUeDpbWo0IACbGZC+ZWbvBqFDP9SFCtOm
hT+aJ7V+auO0PFRZr6rcY/GgTSRFr7LRnp8D4aY3FYapjJu2Y9wTwMWjU7Udv0+NeabB/24SuzUl
cRZSglXxpURWcD1pc68Q0CT6tRZmU9f35kKlMlkS4afksRIszKp0oVfJCo4VXnZl5y5sq3ShXBFI
FZu+6xIoxnEFBWvhYbl9ZJGSMcVxWmhZXdhcgWGINzEbeui4LA6ityUhfw/8M90mVaYXnhnEFZJR
zf4+w8OOZpfFUA1Is9GC1OWl+4mYOK7nTKlnr6DtLUC2q4ubSriAdueyRQTI0FcsKofigFmPnZPY
mknSM/ZM2gmvjruloTI7QaOlrK/QHA9tE+9o5mhc7Sim9KRkJzbTsNICK9pSwBZs7IZlfcssSNMg
vqGZS+8QWqZCX5ApDnADTDJbwroaJY8+LWNqG4gFpLEr/ayMaFrXLGTSUUnx3tS0tYs2OamyH66m
gQkpMHtIeRCD1lA2JRpqQjcSuFqvDVPE44FptWOvduCTW69b7AJfKEKSB7VubodOTc6ZY018NLkh
2WbHrjVkEZ2RUvaCpnc4pJrJoayL6YEHYL3ulvJyBQ4D+Ta1s67gaVSfvaY7V5i1CZq6PSvaxUcW
XqtRyC/hIqnG2VKRbgVhu9WGiuJ09adEncVY3XjVoND7UKpKDLOCc4zaktydlyr2KdSBhddLQXs4
NuOpSAk5QMKkv13LnMRaDSbhVbJe5YbjHluxfgSEXSwF8ITweXwvpfDspMNN2Cv1nlrImvADviKj
t9W72eWUrwI/YT1qGGxmlsJ5JKSKFTkl9PpPHz2gT17cRTgGWZ496laf7vOlxt5cCu1zDVlJbWML
QJ/eMpZTfK+o0XiSg8Y4NvSzua2byt61rvGsBw6UdVo19646l2TRkpINHGLCNSu6wfJLOkqtPfQf
47PIB6Ft8G7qn30MFQsO+eRegbENEB01ZA8S3wy2iUz3Aj30iRe98etc0Fs2RCEZr3lmG67h38jD
hl/EyIuODkR+9i4zg2lvqUN8npwBPnE7JNeFZk7UL2AOkHoE7tPlwKLpeeX3HcC7Ok8wi8CSP/KE
4gwZV9pqUMeiXunqlNBC6M6BDwA8XXOQGJ4aFz/LCmt8BZm3tg1c3VSmmyEYexWLItk7wIyzckJ4
SUFF5+LUAQPdq1WiA5wA8Ywj3rq0E068op0Gv8inBCZz/YprslvpQRjg1JDzW9zC8wqVxDh2WXyF
qDxspr7EFyAputPhUOWN2GBufUfX+bY1ueYavTEba/GRtR94Pg1/kcU2loh2gCO3loXdFZmdduBu
EAfVHYgDxvUR0378Qv8YTytd6y+60LAd5FbH1jX20oJQRA9H3qv0uF11oy4vE2UX2xSnZpIGKNs9
Pn6sf3E3GCeriGF09pn5DRR+2KuD8jCYwt7HAbc+uEMUiDIer5Qenw5MaL/MvspYsPTXcMcnquFH
fe+rpXIqC4dzGXLazoxG2Gb6fYZ/YOIww0f9a0pSAAVz5rGJtzA20iyXAnw4Zy5OmnDS70GNOKsi
CaJ92HIaoXV4ZdNVynKEMNaYVcUm78SVADiwCajKhPIG2UcBhKuzO2nZmPErLmNOVO/NIq+uY5it
M1cqdZYJnfWTnE9WLuB9UsJ1q9i9eiUlap7eyr2RzulRSydOOtaIWTV0n6QjT3Y+XpU51gnKYXzH
DLZ5sDi48/gAAf/oBNUd7/JiNcZe3hE1mw1nHdFiTH3X/DAX9Zo09aHAtGG2LA3UgCEo0pRwZ48G
DJ9ieePI10aYRgu3Dh56dcYXPZtXGc2IFVkMZ/BNdOTlcI8TCn5ZbXwG3RH6wxoj98EyejC0vR8E
U/I8G1V2SOJnNbYPbpI9JT2JHoyMKTBwxVwDNyAPIQttVauGx76nXzMn3jOr0nBIW46fu1QS0kwa
n8farj70eFr3CSd4UkWXdEheaQc7CW3Z0GlnmVN4YibTscH1fefKEQujOHZUZ9j5u+0yCPUCrAtm
lkepVCc2nBB1k8zj4YHlbOgrX10c/mnmfsEeL1c1PIqoGLZWeJ1QyFj3eIcQZ/REU1dJ1l9lwlpx
+l6PJlg9rZYjQD3wNUgGuLY33NVi352SdViUtBL2m7ofHjhJvXB1b2ahnAYB4dixN0M21Otqqpsr
gLTndJ6PSpVgoYbvkEI9mvENRe26w8AKTuHB0ZsWiJAtPgstjc8udtsdxSmn1DIokDA3YqGCEooH
qcmzd6PLx2CMvGFM9XUOnMU3jNMM9C+mXq+U2gYA6bib5EIJl6QD7PYFvrK78Im80MjXqW6tA2Gf
dZm8TIX5ZIcTVlapbgQFciphLcTpvPTNxO6p/R0eaqO6pb9hI5vcPeNRqOgWjtZDzt4op5kC0Cve
XIbdQi3NDRg/9RhJ/S11SXgHooY1bkU3IQoZ/YqeEmi8IRR+2pM3UmRSJ/U+xTQEoTC642FY3Awd
6JEwAu8VF4n4sMt8QE5pPaD+mMVaF9PZYvEpxXij0HLjsFpcYxE747ozJZFkyKvcGWYX9IjR3iZ1
bmFqum8N81XC+LPIOKtTWO4rxV2nhjt4Hau45eVg7VmS0FISRneF8UeOBh9ZHePmTsjSuFUkKk/Z
YNHG55OEXpUTg1wZGSc0n5B0hcHZlvuUTRxWMULuykEb8Bc3EWWGK8sIlNtYV0OvwEWyizAF7vt8
5t9Dmdd3w1iOnIqCOvQ7lXMPz15lT5AbKY+adiBOilN/y5l6Di8HGdx5pRm5HyAt3qVb+ioRs4Ws
FdCt3Cr4gUD87JqEKWNoodfC4VL3Bhn5fWiH2l6C4X7I7TzBnK/MR0uav5e7/SXx/V/zUP+77df4
LyV6Lyo//u3//nqs//Or/naut39jLoeep1s6B3X71/YzgUTP8R3TL0q9St3Z3yV65zdGbYPDu9Bo
LtI45P/9XI/5GGQGB3Cx6Peg9rS/YsZwzSUD/Wv3GXtnw9bgsIKZV8lJL//9440qm7D93/9T+1/0
kJQLAZXdoVtU0tNAR6zUiLUtFRIY5qJEtfZQm9wd5TRJ5XVuRrmnnhm3/4+9M0mOXLna7IogAxyO
bhp9BCPIYN9MYEySiR5w9A7sqVZRG6uDLKmeJLO/zDSXaSKTMl++JIOA+73fd46rsvaRfgHPIq/J
iJ+BV3NOPn1prK7YODZikEsqwdkrwc6QcZf7K/bj+Z3UZxmuHXosF/5NozfPr8njsT184MDff7Cx
C0EpeQaMiqSLOaAMdNoKYxDbwGOaRlZv3HqJ15/L1o5+UlMX+5z+6hF5lxdtyWRnT0LClC/QHvwW
piHOwJP0i0wjLtFO0i0vrFFh5YU9USPNpnRECNPGuOsq6dz6kQMpnuuDeQFhhQiuJ/rVcdxm5hBg
tH9z6ij+4jBcUBcd2SJCmQHu1/BA9IBdx1odsWFPtzEI9u8yGxkgJ0PXf42RHpK1TUDgZKdevaEf
n61UoCVP/Wh5/Xe22kpGfexzQ5Jfk62ta1smyln1Q+OsE8Ou74veyhdF0Aztmc3PbQUw6nZ2pLWP
tLdlVzJv4G7ugtkXGJhnps5xIDhuDUOiF1y/49DHCpT149FrOY22Od5IhtXXMNG0kgJbmRc/sr2P
SRR1gJErdu+gOqW7yTJBNFmucfWCQD1MKiQw687gyOys+E1o0lpTZrBpalWMw7cK6ImLMyhR+yGt
cMKKud83vt0c/bIb9iSQmu2k3IG3m9PuZTMiYy3tvLsWhlshix0Cn11lzUw1Lo3srWYQragukg6d
+zEnwAhZneQso6q1lQ9TCqwRI1Tqevm21jbEEKNP9oKtx1aX0v+oaeEcqzk1kCC36pMFAlvksM2j
PTSv/iaa3YS8RlGfjN6anlXdBlsgZOleQlHcRHxsHhl5yb3MSxr6s3YIWxTIqfOZ/T0tyG+mXf02
tauls8X3gs92Zf8mnNF9KCPrbkpohPQ+AiO+JyutEHVNtHam2qj2Tu02Z7/W0ckchbXp7Y6lBMzr
ZpsUXnfNPVscWeKN31FBZtDwM//LsBv/mI5WcnFyaWILltjWI0ZRR/xC1VM6GlhfHXh9hwj1wb73
x/KX5OLFVbp0xisOFOtbm4keOXAG7JCdMN13lh7WrQzN85habCgYAeIdZq+dbudMmrfcxWB8ibJ4
bBy6vUME/ayORbW2Jhelc2yP1rPjzDEna6+YvzIRtEfM1f6xylgWUEW1t0DQY6RTGuPnwEjrxYeI
Eu6ZqBlnVaQ2G6Bas7RIAkAhBpg9cphZugTO2wQLtCXpMVNzje9rJ2OQlehyR+qlsx6HqG9xZ5mg
qMizQKs52ByaXTACQa4vcSonfT/0AkIjjbj2VxCb9XcMSefSd6wEwIcAtFyrQXdPuZFaV52AfM4r
Td6xrSl38g82BiY1cRPbm7RdujvsH51XqJ1qYtcURwYJSjXcsQrg8UjfND7X4+RxnRqJGqiCDBQn
J5U/+WXT3AblMQbpu5PDkya04cbUnSwNMUBPDuFfF1OXOfruxZPMUzZzGypzlU1+f08+qblw+6i3
sWubt0G4dDn7O79/9GaL+0ACgMzaDf5p5qlixe1pLpt7qxcHdhtrx/yyevtnnELmU2/w4tZdTAKi
ID8mEpS/nyq8+F67YWx5M1Mmc6VYs5I5RFwk8x5Ro3ZfvTT9SQx00FNS3zrDVK2LkIeA35i73o9v
EhyKuCXh+LlPoYy/Yy/YAwpoj54XEdnJDzG8MMJvIIFqDtSluSpCz98NecY0xPChFIbG77RExReZ
HzlIEW5+1HADQEtF3G/o6yZkLawbPYuLJaI3V3enyG7op5vQCBbhSCMuld0z6mn8HZrDCPjY52B7
L3RBN6XI1Tpd/A8iXNMpbrkPRuyOM2+f+R0/1C0FTLd2QXVLkPoyECczVvpcuGbzNbdjeNcnfvHO
MguaHaTrAT6h7b3DpnH3dUcvn42O9d40svmEsBN8x9Kp9rxkmtPohd5r6CXRzmnnBCmf14mdNfod
9qy6TB6E5p6IHxN8QRVE/IIJctPjlJnxWgwezIfMJ/ILIO+e+661jSEoHpGBJOWusev2hVQVPGpV
1LsJiNCTsvp5XkfShAAaMB87WYzAgDiCWUTL5+YvDi/fE+DeE/GzC/XFfWJp9ru4Ni917pypkMN8
K64CtqeT+fV34lBMWQogrdB3DtxIFtecumVYb/KoV/z8YwzJBir5MyPcnSABsh+1XjVzdO2aqFzH
TXVB+/3il+I7d+y9mjVRcrZrfXLnlIyI5CXT/GlWyFYy4llcUyfqrT2MpN8tfMoUXuXK4p20UTrg
cluhqLYgTgStdW/4TBU9/43ny1vm51RAeSj09e1E6WdIcOaN4sZR7c4S8Ss64DUcwScHiT0L6CHb
iNK5TCLcl+P4ocZqHcv8oQMsvlIjCNqOunqvnb2U/S3GafwsgfnaOhANs7HljFBAhzDP9DN4Eedt
t14YxFOd3ARa3E9OdEjb8NK2DAm8eEEhkoWnAgarszrqMLq6hXelnqJ20+AcJof5VWXKLVheOlVZ
/N7Y2avrZpR2BKhDECNxhFuh+iL+VG5ic/jx/XbPMYiGBja1IoNFkkSH2oz2BYY5Bp4HK7B/Mf29
RqW6mwpJG8rZjtCRtxal8raV99LV5mpoGFvV2n2hYHRwVffEyvjWsgoQhjSR1LyfqmyXmd67AcDF
IMYHBpwzYZ8Pb3kwnvLQW3ONvIug00IecL+L1Pto/GYP3PCJ2+Auj+kuF85rX1Aez7roGsr5Q7rx
ty31GfBqtVWcE5P8V5VBryEb2BbVfRfpx5r/qw/HaDexERkDfeqYeoD7pVXESXofKn0JpmgjHBBa
iCMj425um43w5z0zi5XVjHurn1YeeEQH6u7UU35mkkB+isBWMC+VNuM+KajJ9GInSZQyxdhNvk9q
dxlR185RgEizXfc2WrIrsAuokedHYfi4M9TR7rsNGr+j6qL7fLI/ewuHbpvcTop/R9wxRh9cB+eR
j/8hJCQZdNRI8e+xXohWyiVkkg9fqilOkVt+KOUAjyhvE2BVblEf7bF8VzASuObyvRGlySec4emG
u7W/TqWiDyT7Pc7scRXr7qsrpoObPevCf+8H/zKIwjs13B03Ouu/KeVsrHzec7+4a8aP1LD3tQye
mxGkjv+BcsZZKRbAuYyoz5PcYqXxUFrUSuKYTLTdx0fMbitC0bBD+/Ej8VHPKmPn2iV367ZjGMrE
sPctxX0/TTLO+AVsLknPhUdr3SyrQGAAo1/G2zCcrbVONEUEXejm1MJ5I0sT9k381Me2hx+pWxJu
cS+5bkgn3hZj+CtRdhSt+izyz73o9SaWzXI6UKK4hCH8Ucna55B6mfxu0ji7ZcM43lVxMdzp0q+t
PVhIqS70t+1D72X5M/EMfVRyqI8jKqRTCkh0R5CmeXQmTnAbWY3WW1FHwabw4mjTyrh9jwDaM25P
5lMQJPA5O7sk2moBuctdD2ZwJY11V07GjcCKcAOHDVxREsZlzPDGHJ7zsRm+Wn4IKaXr6bUq42EV
9TXyQgOyKLVfFUBlodfeZHaFz4BOW5mRxIbuZj2XTEG2/gyKp2zM+Ej8so3ZU4Z89XVY1Tdpwjx6
Ssx6Yt0l6ifLqMblFGYjM3KmhVzdBYAOxnomn5AyWjomkeNDKogz0pByxnbgh8+IcyFFMW9gqzfE
TXDsO9ve+TZdcdgY9QK9DhoOGx5dvYTy0a+wYVbbusN8seKg3XokHteu6w0vXHUsGC81a881wttf
QdGQs03lTAa5KjhPulxRJvJFJz5o064b+dJSuTfaxR4Q1vt5FPGdanK1s5KG4BQ6skOQoYPyMtZI
/Y833cET9QUGBd0+sqwEPtG1BkTEDCqe0SRbMZFAskMqgNTQeQdvmCezvBRhQ+uSK8TvOey9Q5DW
oOegNwx0CiGqJINHStJ223vtsUrGlsUD11X9G19vZ0WFKDhBvTUxfcUphxEAC2pc+uIBmXxhg1ta
92UyPlth+Nxipt6o2uZ/4vK+A1Ps77zJlpt5iuxLkWKH7ZmAbd14Qd/A+QUzw4jgIgK2g7QEORol
8FmDTLmvOHvQXZe5za8hmnrybBbjawvmHbIIDhAn+t/EgqvO0MjJ3eGOiI/FK6PtmU5m3JdxWA35
qVE8rXVVmWutIu8SOUML3oFQO+jN5KYe0aY2cYZGmsnvTVpP9taytf3Ro/v4hetE3qSNI8j8oCjm
Vs71lNs/Ps5VyfrjntN+s1ElQJiAzt20KVSbFjchHCrJqQEMhGF65jMffWPH720fwChKam61feLd
nZwEF/NzEvTpzrJIMJ1IpDU/QigmaeU03giXktbUts3P3Ljz7wFzKok8WnrRBFakd+jF29TUAGlU
ruuvDYuJOz2NgD4ecIoYtGfHCG1gex/62cOIGxOBEG9CC6Q5dwGGrEZ6z52JWjLaKdoaNcniHyu2
JyaFs72eanvbyHlBCnpcOgE1qROAdfuBFVnMmDsGLj6bzk3Sq5TVAFhPAkNxd2S/ZZHr4uGzLKfE
+FzyZ0B8N+bfBHRoT0YCnnVYEUPIYV1vZiXklZiEpJesJYPfIRQeUAI5p/ib6emS/ZOPYoBubMmu
ORsYQHcTA2BOGTLe1R7GdRYNxpE9zMwnADQL95QQsHIXGE//TfF00/GbWdfSSWJM9/+N8fTld1J+
Fp/Nv6Z5/vq9/xj7UbQCD0DWQPDk8Kx/HvtBAiBzy3KCIb5LRf+vDhaZXdshK09YkBoWcz8mgn+P
88AIYJnOcEUsNwuLgO5/MvZjwvhvYz/f/FdGwIJO/KexHykUy046QiSx3d+ruVDXluDJRmaUhFxZ
YunK3z1q2bQ8Np3gGZSNlnilnb5jil9826j97JXC8UzAxFH+4k3CJsxSKYd1y3kJyoZ8mbFwfI3t
pCN2J4RvYZfnFTp3N5dHsNWCEsHSpFSuX+3qrCIQJHrjIY0jzUOodu9YVNWPVkSEP088bMJy8EVG
iMEr2NT5HKwNmi1WPXs7G10BOmI6qAnAJ7B5JA9t2a99TK9MtKKQFuTSc0VruJJL85UQi7mljQ/U
jsvZIQL1cgRNrXcloK4dz3z3rhnY0c9oJZr4vavSS+b7x9lotvBh5nXTuWvbyH/NPnHCgWp5pVhG
tYb+QsfzUDfjjd2yno9Evcdm95krBMtJe3BE/xLG+aeb8GMed2Df0+Vw2ud01DjQFweWNxuvDN/t
zLxT3vALPW2zKhxuWQOwhTnAUWSE9S0QgGbHeO/IVJLDhXAxNpWvQ9PCOtIVzs5Ur4RPMNQvCMNU
zg2OEgLL8SZrcUn7M2dYh5fvG1Su28yaLhQ8n+OcBH+XffLY/F20H6SHdmp+6Dgmt+Z4hvm/dZq9
D3GyEXJXdsYjTTp0uaeSE6PRWCzr5+3IGsMhmGXiQI4BpNXD15iwubaMbahBhkUtE7yHiO3FpNKD
5YTXTurT8rZalRTFOTjtK+B4fZL9+JY8tAZREslMMgsfEzPcKVqPiMXTi1sXb1OjWThS961dcwvZ
2CBODGMpWVrrhg+YHl/SsO8y3sFLYnNldsUNjYj7uhtv2ca+AIT/KpZOPD0edZqW2nwDy++XcuRP
PdxY8ULfWZr2BabcdTmonR3NvIE6t/yuDI0TpAzjR6OcKraoKPSuEl4mRS67eTVDfmJmXfdXCvgm
Mo6QrXeSXio4C69myXnKjupzR0B85QeN/klAaZ0tgwkY2P8RhyLO4KcZrDK6B2s+I2PHX7DAEJyq
YbJBnty+cox+kWOrjr7sxjM9HP2qOkSGrP2sFv1j7FQPnHeYywwzK9uRDP2hhv5Qcqp5LPwKriWh
gp5cqFPfdkmrLnLBTlTcxrktJAz4q7a1N75Tg7aLa015zXMZQHPE2XKS9q9ZOpontNDdS9Tx6htH
YV+6YWrX4aDqs++l7kdLFgzEXc5VgopysxvtiJ+8Kib0ZI5XQsSCvxcoDr5luMK4Mhxod/9MfnrK
suCkDL0ThZOsogDjiq3Stehsmlx968W7fMq3Mx+xpzoym6utY+IuliWZF8GNHsxtGTrDp4LgfJ1y
aA2raEg4L5DOLp8q0mty3QL82TVW2XODnyShnKJcQCHoYYJnjszGpxcWA9E9QsSN0nWywUo2Hwju
uE9dFquIq5yksYgMrfrlQ1QrN7rKRbidyLSwIedq3jDJlZzuUsNrxUFZE0Om2LmQwoNMyAhg8u4K
dGxi0RL0e7D088ln2lhtPbqfL+3iOurCanib/gDpe8tSu2iEUu9xo0RVsLDr1R+M/VAX0aNc2PZy
odxDnA5+pj/o+wmwXGC04Z1Vt+SV8oWRHxULLr9OYPyNC0O/Sg0Yl9VC1s8Xxn670PYh4jWPs55Y
uEazWvULlX9wCnteS3OB9ZsBZgrUD83w4iw0/2Dh+hehuQkW0r/M4x47RP+7MYPBI6mNEaBa3ACT
v2gCPCQde9PxkQewT2IwSEaALf5iFwgXz8BYA7gtWZYzS8JCUC8+AqqADWMZHAVwqzyCTngLSDeg
MADjNjzOcdsxWqjcjw5IALm8rNoETY8AoV9cCJMoM9AkBAu3uaXmS8Hr5xRws0agkNv6ZoQmSUPf
X9PaYh1UlcF0QUEenfUfD8NiZKgXN0PakBdYR/AZH3m45Hs0f0BAnMXowOM7QAK6aB5CayAkZXjD
d71YIDIbGN4a3a//ai+WiGTxRWR/1BHZH4tEW49XEZo8rgdlGq+pg29CLuaJNOd50f7RUZSmnZ1z
FBXJ4qpgIwTGEuTtVG80U6snXXcxt/4BZBW4y/mYEjPcCjvCNLO4MAxMNStj8WNkfTmuFf6jR2F3
zE8zgUljaOyWICB2DXZxaLEW48ZAvmfxtprtLbLz4sVzbY6UYR+GT75QPmOWtjVw0FXVWSxsV6GS
/g2gYEDrjUfDzQSP672B4c3cvIEbm/MxfIGmz+qjILK/m33jpkqrh2Hh0KZt1+0d3rqoOEb2Ul5y
YCTvnAI/4Ucj0CMUHpvNolo5i7OW8a55F0XMmVYZrpZnfzHcTqKa3b0tVbvhFsyAPDO8Go4Nn8cm
cPS30opZaB+65m9kSVA3K+Ki1mLWNZDZHOdIMqWr/6h3ueCVe6M3mhs4sMj5OAWVTwbLBWsV5bo+
YpzNLyZrne/QRu9bKhmXGy8R9l3KtnBnTFZyqhY3MDC2cBMvvuCIRNyWZmbTEFWZJ29LWqk/FiY7
BfidAP6CqXOvvRMbj2lcM0bIFzdxndnZVxQF+TOOMhj1NimGLwpEzaaLVfPRlwHmr6hGI7Z4j8Ns
aG6oRMgboqLV3iaOQhjDIIW1OJPNKgRBGjuCepXWv4p5IvwZeccastA823dR2aZvyHqrnebj/1yE
rq03hJAZSraLq9nvsDZru3q322DcZzESaqVCfGQc9xhp6St4JbyxTKogEiW6SgScMsqhGxViifZG
V90MXngGlMK0xOcWHcTqnIyIpU2/btu92fFFVjH7kSJx6oel9brmpSGuLv5MOpWlePDbwbsD6UM1
i4hkRxTQj8//veD8ywWHYsH/3FNA5pGU//t//UtV4e+XG37f3y83rvs33yGD4FAWdP/cWP7qKlA7
kBaFBGmDY6eq8FemgW4hd1eaCkIQefDt4K9Mg/U3C/QEUo+lx4gcIAj+k8sNr9l/v9zYFBxJEEo0
IcyDnX/LNAwd713HtM114FS6mVaBwpNO47uljiAcaDO8Kpe7dRVnn4YH3dqc52LfVtbwLWoAceuM
9f98E4shuNGkd9dWsCSe6vTeb9NmWFJOebjWmY5zksVlKg8+Vw6i8MOoCMyG3xUkKmfNLCSJtoam
aOXpiae77TODWDHCIhDlRQMb2SGLAxJEYeWuyH3XQHHnuBu2WncWgyQ/77dN7DDGdkHUbHNjLoGY
YYV9NMNgGe4mfvuK5wIiYNRgz1Y6CY9DBVQ6t3Po6qZAmjeOJsR0bzKdVesXztnplN2tUSTM7wyI
nM+s9TW/P6W6xTY+2qDlyK5hmhKCrChN8KoRw5GmJHts2eY4u0XP2CnrcufTBOa+rSRWhUKO1W0E
ap79IVJTNkoBaqbSm9v2nbVGwZRjMulbHjoVgtdMmV78nrSTMJdTKriacTU/2wxcv6aayyiXOAjk
Gzu3xnseBXW8pkCCRm3yhjW+7vzTUAnfBU/79rkw1HCjDUvmxyp15bViLf1tVgoY0JRh4cgmkwNW
6hbNYagM+JjE0IMj3M2eXaOLmQ4iCB3mfmLERCCuS3zUbj3bIo5axF3Z9RVfWd3kCW0XJs0go53i
mAVz/0HHdrqkeE+P0bic5nnbVDv2gLS+eJnzPZO6f2HN2PzysLrcGVVo3bQdPzMrDCLhmT39MiCT
PpEw1JPIlIyGNhp3b8ntnCE8Sj4ekkU2aBhNlrcZENnSvBhMaqF4kDYE6BhiWdM4/mYelb/KfsYZ
qCRQNytr2EWXhXlu8EsWG6sti4tlBdlPKYtko/2eXXwf8R9OpMCrykDOl4FyLWA2/qS4aZ3HWNqg
vKbQhCpbdhJiRMu+ztc09tUQVym30oH5VuN09Pmi+lbWk/EOR0Ujm6xD5vZBXPKdNH2557vNxdQ0
QJeFs7A+48ADwVYahGkJN6gHyVw9Wg9RuegDijSlcyE5wrvIonZGP7a8phV/YT6UyxVo9Ke96xHl
Xle2XZ9DN9MbjYgUw1g/YEMWjQn5q+3zvetWzYGkq/EchRxbmPonNH/Lhvuh5CYapS7RkZLXHOu9
gSBnYxbs96e4nndNm5X3hTVbB7K9/XlwccMIDvgWP6e9Pugshw4eaxi0IPGiAdVmGj8v1tybQlDe
XalClVvYNWXEKlJZZ7KGNfEGO22oIVe9ewxC8HiqgmG1HI/DHb0a0HZpgPKStIE/wT83xvrc6p4Z
TVrBJ1dVcBiEj4WMGokBtDicTj0Yr7PMkbrbjlt/zVITD1JxSt+vJvb/GsIvYCtLxNttqv7kxeiU
+8Fxtg3L5hCLZmz+NDzhuPqOaYMKYDCevMwrbsQQdhcfcTO9TIaX3GGq9KX2J3E/uoAio9KGx25x
dtzWyOgvU2I4G1oiwJ9IQ8HhYt/Rk1vyMEMYeZ8fXFmVp6LobXsjRMPzj4Rw9Bb3c/oWLrCfFcs1
74CEOpuodJtiXzU9pR/p5jHW+Wq4H1ErnroOZEYWKfsau6MxbeCx1ge2EP6W+0j6jRqIOEYWW/2z
7IcgwXtHcaUlwLGWuewvgTOpg1sP7Y/sTIhuOs0BDoeNtm+djroA5W/nDWhjfAhqH7zxmJr72mRV
5HvgEUS8ZN06HvRc5v3s3PrM2x2SqntNMOcnbsJ4P8NPeEy6Orq4k+FfNCOCZON4PXS8Ppn3KjL7
R0L97olIBUdgWTtP7TSM9oomG+eekPs9UjjPeUutlFzHQGGD3UTKgxsHoMMZPjBMrv48jeVmjE3b
5r4evlA8utS1vbbpLGwyQ9B2CwbMU3mBjPxAqy+lQATn5wx7nIRIkXPnDUpaJEwfMjbAec6asujs
nnGEE3C3Nnv9mhHA2g2kVS+BbMMvnjDhKQ3M5s2y3e5mbtR0V5jO61Ji0G55yXrvOlp72fN+paQG
0dui+eNsJEA3cOupfIjatP7C6Z7sjKif1+YAqhMNRMu7R1gw07Hy3VdcHw6yFD6sazlDE1TF3iBX
cgwyAxO5ayX7TPDMxXpSoqLKgm478xnbaj6O5YbboHiem24E8jmlDHlGWuWM12Cgg6yvxXyYtUz3
0+B5O6yxwcso5yQD0hTWh9kFUUfej9phEHUb3cTFwzBxGWojO6BK1k93HlfqQw5iRa2EG9Z3iwP4
sWxEflJw1begKccjE4f6tR7T8V1lCwCkBpF0rVGmsHjsipeoCT30HxW5HBm2CP3c/IItxnpvM986
aqg9mxnI20om71SogkNgEopqHXy9iCQQnLtdzZfC/+nbUtwNdQkVayxRmVZe9Vu4xtK5HJ2tz5f7
J/Ns977ClnTkTjObq64aYB7QFreP2rLGW0h5I88eDhYni01jsE4FPBIMrvo9b/uMZFC2T8qT279w
S/sIFAHpMLjp5X3miWVEpdIY81625aNvUTYjOerNz8FovE+e2Tx6DCgPpsefz0CShMy6ljSk1iJN
KO93xi8SeNvZ1492R3uvBlulecI/0WJJd3XmB8/tQLHKIjK2zyfmv/HcBi9tWoVkqDOS366bXqNQ
G9t+ICGtTJEeusrhguCOzW9AgIJCWtiR38XSHA5zcWL5Xl0bfvQAPkbDfdHgGpEGqtnVxNyv8MbL
ZDfbtm7ZNlY71AG8r+Livh0zggHEYlXEASY4OnQDTQQFFCCSY6by+XN0ynbD8a6GK06pJwzm+JyW
7ns2AwY1+5+ie3AzrDaQekj8hJ91qwLYC112o0uQBfESKZcYLk6Oi1PEImy0NVFYrHIokGv+7k9p
zcYRhjoGajcf17MTmIFJgcAGWnHDoTMDz3/MWwQyTF0AerklP8YB26Jbgadrz/OC8yz1vruwLJ5F
N3Jf7MjnEEcvwEEBXhyIp/cdg03txC8NkINdo7OM93enaFy56ifwZ4TQRl9zR45QI7Th3mHuas7g
/k0KaYg8aGIhMWrhK3STZsRM0RNnTOpH+8lt9X4G5c2E3FRvrYFZrehmvpFpqV6n3mFi508EitYi
Krs7z2dTjfior/Q25keIMbZtuO/gx6pXHfTgREffX0PjIFsEM4SXPh49BZuwjNIDzC8225VmBVCP
4xuXcmrtBT8b2cZzMdhtvaZkW15FVnSi+EnPLQ+UehYtaLGVMtLs1hDlzABs9C5NKpbQCh9BCmgB
dVQGYrwRhuiurcPhF4dq1iFd2O6HumvJsbHPWzeMDI7dTHiayWn5DLaFV15hY5MyqsNoJxYj8zI9
urqM3pyq9sILrrXsXmZ1Z8CX8vwvmZIFpmLswXsnDnCXh8z2CO3VhrWuYoUrZEZDvMc8YZ67wTTa
VcB3zTuGUUfUQnv2vGMxnhCNs5cXMs9UJh4jlRpQSL5940vHYNEQRg9uaKnH/96c/+/NWXB6ZIH2
P1+bH5L2s1lkaf/cBfj77/rHRhBSj+fIP9X+Zcn4D2K4+zfBJlCa+C+5BP/rNtBxfW7FPjdqhCX8
t/+3DZR/c12ca1yzA2gBjv8fLQPh8Pz7fdl0Ao9bJ7d6qJGBx6X9n5eBgZLUjVJYyqlXXGcV11dc
Du6JCd0F9q7eemnzXS28lon99i7CCrhKSL6SQw9fsSqW2wzOSwPMe+PU9K+cpIAR5rj7JOa9EAT4
2KP6gFVWbU0P9k2mLa40DjaNrmQxly/EqWib+oDoyiCiKAVk3xaeh9IV8gsSG4QwVQCV0QR4T/N7
Ma/A2SYP0B+rBYwvFkS+gJUPKqbHEQs+315A+txF7nooOWuKhpQSF9x+qkSzkQsE1XV5BcysERkp
Jg9sJi6EngloQu6fFoR/hIgzwJvG8qokJ8FMv4H3n5eC1jcGgGBRASAwIJ+FHaDQcccAlemrwBxQ
LwoBho1PI04Bz+keCxwDSZt+UIg9cRKm+IOEgLPijUtrCHvB2cVS4Az5wyy858gGD1MNiAwmHDHb
bJEbxIhpV05Bwaqr3H26YFiLxYEQ+ppuI1qEUELOFogS8rq5dnxLDOWv9WJSSLz5UFm5ILJlPrRt
yoIue5jT+YEH+maI0TAIKzqmi5hBKHc/GuWGIPRjg7lBYHCYXfqcwm6ROiR2T19y/oLD3G8Gw/ud
LAoIsOA44rFCuJ7a8yH77ltQTuFIMAF3RLJIJBgGYIRrS5Ak4++gsux1iHHC7YNhW/yRUGCjyKkN
blOyzytMINWdRY6uWuQVSxN/zRT+Ei9ii16In5FH2WZkzJos8guFBYNQBQ9xPpBmYVLXxpORJpQf
cy9+rQHU0rY4F2P97qHW4A2/pyCPzY46ARTGdE37gMYvQg4XMYefYOhABvc5wmbkMEzWPFw8HnIx
euSL28NYLB8goYITI+Z4B5DxPKACaWt4AUPDaVpZZsdqb/qgylxussUhIhabCCouZinykJhtvaEo
9lY5mEdwzYqLB/Bz5ZDyjkIPbBGqv9Gq73K6ERuTeDHEJ6VpxcqHfvGbzJmrVxm/nDdxfwzjRu8G
usbaCJ54UR9LUpDGwsfIjdsKfQrrkVdmqfjVGuYLi2GFLGWCXgrrilj8K4Y/HNRiZCl4UO1aJC0w
zfloLN4W32dG4YSEUwklLrKu+RqieeEG1vBpwfySedmW3CK37KDHlTh/54shhofDjUYZ46OO4Z98
nVDJZDQLm8UtM/UFZrvFNyP1PG7MxUFT5/ZBKUv94kHJNhlRTZWSDAcrRo00qLNtzNh+oxVk+8Vw
IxfXjVisN2QjiSj2Hgu/xYkTtX31lKHJIXrFsqk6W4s/hxtgxi/CqaMD+8lO8wOnDCqjOZsUT8+f
bIdeCrjuq3px8xAz/VE5qwhynlfK5eMV0ftrwz742KH2kXk+AwXB9oPGhrTIUG4SwmTI/yr2MiFG
wTKgpjxiDMo1ZSoXhxDm7Zi0hL5EmXgSc7ofMQ5xjGPfgIMoxoDnL1KiCjB5PKIpIi0J5JyZCbW9
mAtxfA0d59LFCKjsCkB5NVk0O71hGwXhax6iWuUAU7H1K6IIbJNbHeaQwsdQXXL2qA4ojmpqX/jz
tou8qxViaw25s9ctcecCMjS9C698kCMHulHcU/Q6cbVkQANbtSAiwXCP48eUn8VE6M6NS5yPpk8v
KZd7W4yHSKGrinjq7DVkDrJ0yxjR855Q6xWPVFPMVev9H/bOZDlyZM3Or9LWe5Q5HHAMZmotYg6S
EZyn3MA4JeZ5xtPrc1ZV36wy3ZaudjJpmVZFMhkJuP/DOd9xy22wFDfdgJVpGuziVs3po19Br1VZ
lO7rKTdvZN3SFrSwbn5khRBbpd1Qg/ZFWTSV+UycD6ulcKtq99Gth59EYDFDZWIWtsNDyhSJnbv1
bnatjUQ9e4ucfl9h22YttoGS+DF37g81ZT/jeTyAFLi24V/SG44tg5z8O3WnZ4Tr+ZtFlMVV1dEE
odG2r4yibm5Z/SMH0MYuaWfWvGrNtn63u7rZWmLuN11QG0+Rm/ZnuA3hpgqRxESLS00oAdCNqBiZ
gb6RppPhdBha2jZzRuYwGmuYoniOS8q+0PIemAnWa7d2nvAgWFd607N2cyz5bXRrEA20nk1FlE1c
H2fYsGuAZ68jWVNkWnlMibyvxUCLnnHlHmyVfzXomteycPAUu8+Lqx4RrV74dhVufQHKJSce/QjT
+Odi4EVJ0TYwO0U2nbsDb0t5xDO2Mxv+0MO1wJDkNXiRWJGbiuMGlXGyxZYTY4hlQw4hNurFc0XM
1yaWhbXKGwPTdHCUCtWqmO8GEPu9YoFXjWIj+p5nwhkgcUyYxUPccU3vQhqoj54p0CYCEFstTav5
esa57udX5qSfXaWNx0n9AqY4W3d1eaP58ijA4UngLWh2giStDZdBeCBAi8xNFOlC/Ehi+Y5f6m5q
CF+m4MLyPLk/oKHiUbIsqPdFeig7kjOTjNZ9wTeeWvUBzeAm9BkOkVgRGfKFhuOpZO6JSHBKduno
IDktaD3VQgBkuWnc/qZr00OX9OfSt8n+6jeLm1xE1BW6/3NlA3s0vGlimIOpHd1Uvn2Njn2bdeSN
gaWolHvBs8olM+zJOdi0reSVyrEKYJFeYiCFZtMds0Ct4KHShhNGVBOTAZxMlO3Zlnh6LPspGppT
iXi26OaL0gVEFmE4UmpD4uiFYyX7Hjm4pwDDNv29pdJ1Fhh6s53dmE52Qf0K2w7IXQLsbgB612n6
3RQlN4Xm4aG4SNl80AGmrH5XTYRHT4WfmfRBXNOFTx1kPa+mvAK1F44WQCZN38OP8xlGGPwGwHwM
gxhkjyjPbaB9CNS7LdiQTyOwf8Q21rdBE/5szfoj/2h5ZhlLcIomAf7rrcp19VXcd83XV3d6q/6b
djx/lBVcyTDq/vtf/9j+/ufwq9y8dW9/+QO3StzNt7Bx57svRsp8Kd/oj//zf/c//tvX93d5mKuv
//j3t8+csiBuySP66H5tJ35fw2li+z/vQ1jfDfH/lA+vv+7P9Z3/mw8QzMaL7Er0txabvT+7Ees3
BzOywFtsMnrzbICef1BDJRAyhIeaTeY7SBvdf3Qjgi/SokX0iZ4mh3qww/78HG5+9xrzEf7+ufzx
539jCHFTxkWHydjVPwWnL078QgsxlWJbxvIEWzLQMgdGPD/q135kAN3rtVmGHoxSBVdwS34KvIhU
kfYSVkArJLGvm9zxyx8ZpsebkHYFBlQfpFd26cPnzqbnpFJBvhbZ3H3gs5puk4jTJpRDAz1RxVcZ
X73zLW1BMQlbbwLZ3g4gGNZdZgPTyZKhukuSyHkPhCvx9DfjxhL5ZuCuOvWl590LdzF22ECLXQ06
nIgGg6HoVFvnOs79w9R3OnyGgZCAHbKbhtL9kaj+iaSIfTMQTiq9B6fRO8kK/zDGpY1sYjA5aXFe
8KsxUEXsZHvzzrFw+Zpq8C6SmuM/dXDGzb2GWWQGARWdEqsoHkAJhGwasTODyF5H2byeuTQqBC8n
wAIQexdyzFboOfKV7HXcz1Dewjiej1PrDjnaMI4yQotr8yqk0UhWwBHlLkKlh35xiw+5uq06Ulmx
73VVeT9EmejWY7tAe8EOPj+SeIXUOesGAkrK1KxJ5jFlCqrFlnm3apvZ7Bn3WGKzLLb7E2F++hzG
TXNB5xvzopOq4poPQTqxgcQwuu/TArszXo/rSJIfFQYZ3OAgVxdD1WADdm25GeURWeVPuXB5T46a
VgZwGrL+wu6EfJ24SVKc1qFSBdsHEyVZ0BIssiAWqsW4VfY43WY5cZgoKGkHSsjpcxjP+MJNPmPf
t9j1WAuZntkyvBLJPWxrst4YYQaYUPs4PKPZN6g1FDM226gZRwljhx97AVtZ+IcqYuFQOwgGByvL
D5jMxMqfHeMaDau5UX4id/mYZ7cN6T1EEtnIugMti22gy2URLKSAQLd97KckCerxtSQ3dIsch7gd
L2kYCGZsJV493M4Hwg6Qa4Q2a1qjByTLQ3kaJvuysrQ3Ky5AtoevhZ+cJ+mUL07kDZ9jpzBXMU88
REZUXQR21uwF0SskG5DLq5ffsVdjOoK02phbDmDy5Wz62ZQBGQ4LIEJArvN110kGtEPubLyl9/Yg
esSOqnxCd1+Lp3hS7WNfimbdeTzmvTtTggnzNNtdsDNRZ13UWKO2nt2Dko19Hh4rBZEbyfepZM8r
SQcdIbj5ZnmowLkcA5vOekkx8S7qOYj96qtKjRcyvlDbm8sz4k2ceiamofHKYd9+UjOTQyhmznWO
ae+rm3lw4qkD7F+73l2dA/SycfA2K6cIpkPu0NKivTfTI45r59bzZ/sr1pP0PCnIYyd+9KcknPfQ
64l7X8zyOmrVlzRMOFtzwK3HmXFAKpjyKZn+QcWvhrNoYhfz/HRIJRtiZvydnvZThLLmC0fAp4nt
bmu9FagRqR4dWCg3ptHopcFoDq+13iSQBDUeS71dSIhRuEj1xsHUu4f8ew3h6I0EETHzdae3FE1K
AOOsNxetxM5L3ZScydSsL0u94bA7L9JLcfYetRDubta7kEJvRTJUb09DTXLg5FMAFB9L5U474o6T
M5ziEUljJB/n7xWL5RREHei9i0jJ4vZEjYbM1HuZqiC2KyzZ1QATz/d5kxnkUk9goNjmlHYaHUa9
4YE5xrInLPx2beoNEKZPsr5LEe8ivR+q9KZobCN7L7/XR77eJKnvpVLBiV1ZV+GMSZaFU7bId6G3
UJGX9JfYM5sX9BiEEX1vq/TeKrXtegcCbXr29VYrcDMm4833sisNUAYG3yuwoqZwWZV6M+ZOWYJE
XK/LfMcy2J1N5ORddsgiPqPCTo01ZOLiGIgyPg2WqjaFJ4aLETHcBqFwcnRBcV8z3XKOi1k4ByIG
ul0KKwu40IKAFgeS8SSd1OavHCZqLRs/3YSNDuVcWPGunWqhcG5VAkUTgjxKPlmlF3HeM3+aY/fR
adhWBBxmkfdYxdw9q7IBjgRAxN2QPiTWoZuqq4Ut7EXttgRfp37WXo/L0F7F4NVe60CRMGy5/UXq
IeVm7epvLdswUS16zYVPMPOpn0r5UJsQmUenIx0rmH00G7Fz15uJ/wp+ljGUkSqivSEioHF23aj7
JG/C4NTkIl+RMuJeplzsOzaf7mflSWrTMYoOwsQ6oLrF+KhcZR2W3CWrrar69JZQb3Le00GcjdzA
TluGBIH7ZVHcI60gfyruyCMtfH7qmhcRZ92gzefQFfKvnCn8wZ9qxnZ5RKaUSix5aLwhm+m45Pyc
xSkKwN6w/J9m7qT3bpYq0ESZQWYv5x4Sw7C4zJopPHMrjtdjJ2tYFfrpnRvEQSuRBRh5wISR7245
dbNayo6UqDRN51tr8uNb9v/GiRKj5kZSnnNj8zd8Gg1XHmtinQ6+NNH5IezbOl0zPZemU/4MsJa9
jkhVnmZ6sBaOMBYKUxbxbTer2SaNlyuyHAV1uTuAz2yWQR5lGyCojE2UtdJW94GdikTzpO17Pzat
I2b+Ziu6NLx2xoGoUpbh+AUmfz+VdcvZ2vBw0vT0JtA2ZLTvM8d8DMERZuLKoe7YOTUrBvQVQX7Q
GvJNnLfOdQrQ41L3Px+ti+gD0kv+RNK0PPtNZfN3GOatgv25dzvE0V6C/nRF5Dp6BkKprYOjBveY
xz0ifoFkduybGXvtMPvPkJy8I4WL/LSLVL3VjkG5b3u4P9myz0ewKdXWj4DasYGynGzHeAlV01gp
slsnYsQyaArUTJZ1z/K4O4e0W08p9fR1b+CjBx7BpZE2cXzHEt+9SvNQstIp8/I1TmAnWl0Ghapr
eIRhidmgrxtlHMKZl1biVbyJqCOUY9unynUBUaH22JrR4DyyL4HUMvvWkyv6XZejzS/y/KjCHHdH
4EFfpZM7AsrqmFOPxJGRugCQUiraJWIsXuDlNldRiFrUM6QwoTrAcF15YTQzPpEG5uLA29U+c7+w
MuSmTGR2hjTg3BNe3l5Qr/cf3NLMQ6sxPTaUeNdOGZVUAfZ8z1lFUMe0C+JiPvBGJ7fA65tnM0n9
XedbqN8dOYoDkRsEVo5Rcl+WJZNNUJrzMU5FuWmNrL1KmL4SvTk5PsCEcHbRT/sgb1Dl485lEX0X
dn7wEYxB/Dky+nqO+za8McKGureuk6rbOQvu8IeEKyF+TuxhuFhGUzy2tolsIjGSZzkPz6PtDOWu
UhO2bZB0fbwekjD6kffm8u601nI7meH0QM38kQjHJQiwnddpbdlnXihj3olQJ9PPjngd02Cs1igJ
qLJklNw5yiuu+5Awy4h1BSlownxMlXkBPvg6ca3yxnXUoyrL4bjMo7z2J/7pFXc6VO5srreGy5q0
JiPkFSTFyONsGbsglw6Ki0wMa7x86H2IlJl3TeyZN8u0NCeMizQDlmKFoc94DCTTegSoQF9fITXg
Uj2ZIvSvx8HDz9yp+a5kG8FN3gj0JoETrdn2iX1TptkaDQASsLrNLjO0Smt7ZibWtWZ2M7YtpgzI
TXeGyQ4GS7hRPaRVP5xknxsHNM/F0Rzd5W2K6uKMLyEhCGd22VhwuBC0pZjNuPOnOw3BTdGZ8z63
fVzbi/JIMQKrMNSUObHs3D28xgYUeqYegMXl0MildYcZONwPfT8+R1PrSz4Xk4vTwjTsr9jTM8Ni
kJafhFuw3A8zhhwxWxT4dr4QAwNWH6oadiZKviC6Abif3VdLwFjFDizendKzkaGxVjm2onHvOotO
ZhXxC+/jsUTyEuJYIgBsBHtb2PG7ze6TQPW+fix60/kge7q9L3ENbDGjdy+MgvznbuQy9ZJq/Chw
Sd7oWhcvBqiqN9qqnkJiQkYJ3/xOQV99K9Bgbpahqg7DSI2eBZH1mFCOfgVUuFswUBZjmGB5CpKF
GAJyGQ5RBIaOt8++LItlAb6HtTsgHYwICCn+3wk2gQ3+z4cUhz7O/rIo/UNgzBf9uSslRtk0mURI
m+5aIon8x4TC+c2RiIQpJzwXjdgv7knrN+YVHoMItha8D75iy/qHe9L8TVF6Ae78T2flvzKg0POM
vw0ohE+TQjknhOfZFgy2vwwocH5krFesDhiO5q3ggjzEw5T8MEPnZ9PJ+8gAfzVE8nWM7VeUss6Z
GURzYxboifISxWThO8nLmBpcM3Y6vtdqCfcNVpMDpbYBqdqxaLPmoiW9uQDtLw2UZcRENk2RP1UI
dDeOUWPCrosKZHdM2uNqSj3aulyEZ5YH9hP84+K980Zcfn2qLZdVBO6iWggn8ip4KzYqunqdMEw5
9wwV3yvkr5uE/uKxVfjBgrkeNqGTBWgqBJNbkwxJrpIu2JiQj8tVwZKOmiu3Xt3EYzszS/yXdqn6
NcYDf901KBWY8zB/XyLroWO6f8BHIVihAmVfV76OhZ+5guDRyVeBtIlFoOOmONsi9klp0+6oiFDX
0W9de5kbk7mANZ/A5I5xc2C+iTCGqukK40T5gECS/dxusqoMp0PFMN6SxUUZSorVUpbokL3uPu2W
MxEyH33T3RGTmd2Tt2IcB2VFX5BLibmbHSqiuLvE/Y5locRoOaXGdBgdEA/eUtsn1VbOtfSs93a2
ljOMqmQVt7nYWzCbrxg6zzBSI3c/q8Fg1oLn/ZnoQVNQIy8YrVr3ZWhyf1rNNgXNisAvZN1mNMbj
2l1681moRW2zKXdue4P0iETO7jFM9ZKyGb1gKxmbw8vv+dy6oNsZsWtthVWQBwhQe136ebcjbrG7
V7XVXku75ZyvLG9dVEl/zCa3PBhl6m07iVAK2pZug1R87dVoSlZRbXovAyaLQxP1L3lspFurBmpv
u5N9PVfZW2wm5YYms71uGXRsSo+SeYXabd73gTTZEpdi56GZ3gibeOOsbMC8eWlHBKIToP/Dfgq2
u6pOJZGhO+EyiWIyBbO2r232wrDvr6fRtLcehcbtMHvy3JVGq615zRXzqfhIzTtezKADCHT1iRsL
gYdQ4FsDXVpzBd/dIFO7b1aQPS5RxBN5TuxoxkAv0PaQpB5J02PSvzLyToIib82tLxlUYIT6WTYL
8ajTcJixcK1iye0x4uGC/GeWG6uJzmPSNFeOtqLkRmbsVKznQNqjIiaVHFVkvijL4T5GLJwiosxk
FOwglq8Km5D1JHWZ/NDcbh2zu6cEekMsdNGCKrHqWu0qMzq5fmJeqYms3wDprNc+GXXpMO6wtwQk
4MuZq5u6N2B5kI15aVnOgYt2ArCT7jT0KoEov8KM9hqJjsGNAttjDHSW6D0Ak8IAQY28wKgTzjrx
sAKonJz3qRK7QgvURU5g89JFAKBk4qCGn19Tgz4kemg62GUjgyv9DlwYxnSB4jTYVG501yR2tO5a
IsSwXIMiLAwX+Ufq7x2jvS6H8rLvBtj9omcIZzPQyjumhDK0TwZPP3y8qiQMynqZoKZcDmPhE+wr
L/wgffGG4uT040fc1x9didrbI+EIwBL0tP4S8qpNplG2jzlMV0WY7TqvPGZle8xSqNueD/I2mZIP
DTwp7FunIMI666qtgVuDsti+DHiFXzyWxytDoaIPlslbQ+cw9c7phIeafF1Qi5h7oW3liDT8rFqJ
dHq2+I54xHQqbn09jt4xD42jJwjUFE2Ms9GXEwDaBvWaqI/Kqi5He4Z8G8EZHyYquqC+DUWNRRAn
BDo5yZldMoFNqUbQJcC5cdLgjll1ujUySI924ssDO3WfvKKMnBu1sMoKmk2kphdDzT+EV11DaDM2
RrlIXBEsxRdLvFObWCsroOJzSlJnoNW6jFjI9cE/15D5RLYMPKnNiBqUfY5/iGrvS5n11wQsBpEk
UDMhyufIQofeBRY7rjZuDkssnuknX22DVj1qUrVJ69FjyhyfIzAYl0MTz2duqqOZ9j3uahHszYlt
Md4TXgjyyufBGTZl5fibefCDrZW352UiqXkhAwV9Y/bQOOLTiCek/3nzEI79j8QzaKRy9NBlRHyB
XO7VlD6ZBGfZNEYizC6ZjI16b4qOE7vFhoyhAB9PfMmTfZpaqnC19JLx+vwArmrLr3HTVgwVZhcr
W/REnNcVmcXxOkjbS9y6J2oNlECJ4nAIli9SOpa142X2LW/FdcUCeIUoZ1ihAt02hvAQf4t3EU6X
VYPHhQ01229O/DJYGHfdZgKOkqmYls6HBoRoTjuQg4siLIw+wJK7mumQyQnOd3iFDmQSX+I9t3MJ
wSl/VyHBk2OtoCKV9VtiZVe+jFpSJet8U7WGuxf9uG3QJWXhq+Wear84EQ50hXjisnS7YVWr+QZ6
OnyhmGnsQudXDunlPOTkAXh8Ai1eLuKGTFJajR0a8Z1q/WvDDtAHuvEtfpYEXhayjwyjACSykKT1
FGOFi0b00PQGl2TCkFZkxzFNsYVgWUG2mcZ7zNgvPgmr67DN+eGQZq+rUN6NE5gl12/osstw2KiY
6QnsN4YDBt3g0CQ8rwKsGqcxWvT5R70gHFs6/81qlbyYlgGxyZjwDe0nV+26bqJjnoZ3SIpkhzZo
ivAD7GodnV2KbMInGb2Tn4AExwcW5KI7uaJCMV85OrN9kImF9zL9AHrEKdl4PM55R/xwQYCSERfe
hsvlJVw4UCsjvOXcfDYUZUopZIgyiPWPF8b+pcXFvBuLsd0Es2i3gWU/0CaT9TbwvWq4QMh9S0RU
UK82jWUCfojidl+xh0PlSyS5ZUMTnZXRotkxmFdnxm1ET7UXKTMUr8n2OBzLU2sXCWSasN34CxAY
1G6cG0j/V6RKmBtoio9zJhm3NcyK6qhFzSklvxyQa5EiJykQMy16FcAe5gMuBXNuhVoBi8pNE7Y4
wDOMU5NmtirxM+qGW10jrqGBnGdsC+uhyNU6t2FthDHq8NzoT1YRcjyMC/VGX2e4RKsOSzgDIUeo
Z+Bxw6b2NUe9D+2rPEdqPXgmdnsAetQDk2TXPESfaLDrLZNw/nJwLTvBjmv4DlCZvsNUsMy7YO6n
cNvMdXKYEzs8xllznzKx3kaY6Q7MwIPLIMuyXV2lDoLmmaSRyCAXPjPMXYkEgVVEti3MAatpUniX
Bny9rRtXzqmNHWeHICu4rAPymscRxy1OIC0WSV4Lxd2ICxYjtFDjhnQZZC1iRGcbNdnKrsDJBV2F
Cp2WY5dpfAi2i+ng6CgZVlRvIbE0iMwibnzcd0hcaMmJX107BaqXaB65V0byqxOcVpjlwdxb0UfW
xzUF7cLEyylKc1W4Yl7JbLwiXYVitUNb5Qfw2sK62DREDmx8xjdkzyJ8ypx2JjEtoRLxjH5r5MI/
6LUdkDOX+98Cjsm9uRqJGDxYhTli966PDlrCdV+OPHcFNJe8fE9tGd73slIby+ACK0eupCZpsBA4
2ygaCRmrUEvXffDKFNd19+N3II+9DJyDJeF8No88KuWJf5ZBkHsXkGOzuPIy8eKXoAi5VZkmb0PP
uUud/ITlLztn7TASVt8zYhqH4GtpeVoZ4WvkkZFcxrVMMb/XLbsGc8G2ENZQ/jAmz4bUCTgLOTYo
f04VLnjIjRI9XW8SL8tr4D+Fi+JYdBtYYpMxbVRXAGHDsokgw3xpaiDB3qwsSHVov12/rPeVRcSt
pI5ZCr+4z0BfFE7/VkT19Wy4BajaAsrcJNTeN5vqfhmrO2m0FEMkC8mtzIcUvlntvfrL4O6E12pT
uEnKlIeJFPdovc6TUly50WIxt87xb4Rc037TWGs0E8v9QLV+YeVuidiISWiYeHdtWN/6xO3QNhT9
CzD+9Bi6s80FwZgGhWOwacLyEhmS9YknstmO9IFfIfp3uXLBdGzJlu4fapj3sHgNnOsB+E1JwvLO
TPKEoBnjZbQrZ93Zgb6f0lxXmazbOI83hiErVKVQ3l7dpfpZOCyx5MRCbJWGMBVHc/K+qk5BIh2Q
u/TRku0gzETM9gSHTGkm76kOr2qcfDkkxjycumrm2qBjFRMIAk+HXI0+lgm7EnvD0SuHTDxJ7t3b
dADh08zF+NZlRs/D4f8feLn/b5N5QGH3bPO/pFCd3sLPt+yr+MsQ5T+/7s8ZivWbsnEdg7TyXFP4
FnbrP1UeNiZt1qE+GFwPffkvKg/T/M1iemL7SM9N15E4q/8YoXi/MfLg+9gs5W3GH/9Smpz+Pn9R
eDj8ikxv8Gfz40z1rQD5BT9V51hZa9De2zFgyI4GOVAXLpUdFqY3kzpisY8evCNe90crfGqLnbRZ
QzfuQ6J7Gp3MRJpGUSGYve2C5ejEFh7t85xUq2nGd1jrccyWCf7vuqF/Kk2xrL//xflMmCNJnY3r
8tnpydSv0hQvm9uSmGnMLZyJIGWzyiNQgj2KTHIb2XPkjidE1c1l2y8DthCYL6VlAs/pmf8eS8db
buOSwpKtkm+eQHf7x8gj9h0NqRi/cE45P+LFcTg5hqq9q+OgOmRp7b+Uc85cyIiMaltEc/nTC4R8
C6aE7JkJA+EeFbaJ9ru0HzMKewH2Ik/dAyUWm42VNdQ0xahkj2bcpHsEVSTryMoyLhlfFXLdyUGk
q5FsL8J3FBbfM1P66seQYL3bizY6oVgExetT/8AoTGxGqEUDDrAr0gsi/M7mnO/Z8zsISjHlTckT
+MlCs3ZeZNme+t5rdhHuAXyQd0FX3HtteVxEgjQk65J11eVfMQLeFRsMsc+7YSMszPn5TIKMmaY3
VhH12zG3SYmJmAO5Tr9C5XDNFv5T5MEn2wrYgq21h4dHieoqIodXNGnhnv50MXQoGl5YI+TmK6vp
syji4SgYFR0CszFoWJ3biahBZHlobQk5L5HBhfN+rPwf1sBD2SP08OVnCmz/aOgJAJHZATXw+MIN
1hZYc+KfTr+A1awcQ7zUBRXPasqxOpDgMK+LxHuXbVXfYFTlfrLiiDC0IoV2VEZC/Zib4cso6+qS
beX0ALZp0eV18YlHILmp0CI+m2y391FtofPhVU83xeh4b5QhbEEg3z6KyUmvy7TjCB+MheA9wEUs
LqT5o2wKy2PkAacAnArCR6SCz3iHAF5a/jw+gAVtEGwX00NidRSWYIzuqebkk5c6s8Y0izW9qBb0
4TdqjCh4GmwMVatWDv0Kl9hHPzjioMCLwz9UZJCFNRuSQhndnRXAeyS9GDNFXae8xLy7/mDp7OSk
wMbkj4dmyUHyAs+/nZEdiU0rozkD1OmyNYd56+DtsgTxMAbhM3RlTEIq5EX52nd7YtYaFal2XToh
wuV2yvYCV+U6B8dLGqBBuDNxBDsweujfNeasMYU8DxB4j94wRMTm8Y/lVxDVSmdKQD3NE6wzXXo6
jNM8g7x29M4xgURUXo2NDZyAloGdKW1chvYG53I9nGODxRS2+XHbl8QCwY7yrqIZP/WqyU00qWMv
bjssCacgjPwnmx3jYxwtHG4sWj/mWDlYWEsjkuQ6RzERz5UZD6upjWh9ndor5MUwiYgam0KLLr5y
xPiQiyCY3poFxveqIj0KYOy4eHjtTAcZtO9PBFv4XeQror4y+tOw9KzbyOg7ZES5YRJtayzovcOk
pmSrY4jjWZ3SyCBep6Ew545SZWJF9OJbjbWBEhVva0wbKD1jKsjbnkPEXsWC+NmlZnBtR7N1dpU7
TGs/qEesapCd+b5giaQ1H8j4LvCyzsZ+mLlpNj1ConY3+416jGBagI4bRu+16jBk0Ei21VPhwdYl
yNB4b4t+3hZsbo4Vs73rutemhbRt0dePMA5eeNDocjCnBAmo4vqL1C7kIFCDMTEXQbFG6eWfpYiQ
wnlAWq8cqzX2Y9ymn7ObqBvgH8F1Owf2HeEA1GRcE58yBpW0YuFJnU3u5Daq2YhhjgVBVHRK6SAv
i1ll2WBolLLNN3IJ2hd+UfKuBqrIx8kF5rZjGgAbcFzUGO8WEgmY5yQcRwFH/i4z/PlsT3lIpxYj
DK9SO9zWHFrdDm5Whcvdqq9mVdVIq+vsNnKK4mkpi/hVUrsdfJMU0jgd3VuBwOVRST8+mxWwLbSO
mcu/Xk6bXpfJJebp9GfjRozKasUYaei3xHT2SOW6/hUyK/aO1gqaR08500RhHCW/RwL90zvS1MuP
X9Wb+m73XASiLFu4xKgU/nJFxl1K6IGt63+2yVwu5J+4LCAO0xGCr33n84Rvf9kf3fz+vX9VjOpL
97/6iX/Ti0rIeItk4LqFeUJbjDai/gzi/8Xdb+qA27//FF37sA7yyON19VLol5rFYuDcGjHxpPJH
w3am3QnYg+5qciHgbunZi/X3b/X/s5X+/Y+FHx/gP98Snr66v9S3//iaPwtc8zfhuiwIPQuCgS00
auiXAhcSluRfC3msb7mU03/ImCl9IQzhnMRR+W25/JVC5AAnoibV6CDp8vD+K0tC3ri/PS+omIWQ
gI18FKmgff5WKk5dPIxu6BfAMEc1rg07tS/I/UqQ5iTAFVZeCxdi7fZV8+wROFnhRsCs5uNN/BmV
nnM1Wlk1XA1oS9BWBFpn4RB4dANYa3omkjH5jLQeA4zGfBdNaHJWUzjFD7lWbhQBr/gGvQvddkr5
dQXfHXi71nuUyP6hFmoViKX1IPFki0P/LRJRhIzscq0cqYos/0qW1ubc8bnltdLEoDW8rrT6xEug
4qOEG9AJivbC0yoV22myM0paLjQRNtdk7/i7SOtaPFXOB8DXWuxCxjK9stbAxOXcXGVaF0NAnWZq
VhGxDLBwsJmwkmmgJ65VmuGx19IaE0XRG2JKTKLzWD77WoqjqBUep295Dv+sK9eEeMqSwD71Re7c
WR5KjaHXXh5jkRvt9X7rgsrcWWpIH10UW0cHXtyu0bqgFGfjsvW0WijTuqGEoLVD9y0m6mFfc10x
g3Lf4Zrnu6Gtw33cYkuIu/Iu7hrnojMS+97rJDuETguUXDUr5tGIlhhCEHRkNOyDbLR8HPxRwaVb
ZXd+WU4bKkaUT8gs1Rv07eTAXIM6romneI9DMftw/D59gs5SYSsDhhr3MzhTEVyOhVT7efT6T3ok
xD2qYPkDGSLGLZi6qwpRKENo5FmBFmr1/izPBHMXT2leNWujQdDlcflcRlrklbVmjN8T4Zf61oDV
blnuoBDQ0czWzNmNAsr7CXiXgKApUXgs+zQxWMEU8XOPwsy30LWBsvhwc1/8IHKS6OEezlzW6lSi
hdp74uHik1js+2oc42Nn1owjs5I5W+Wkmc78nW6Wchj4z1r0Rtii97OdtRQOcmF8K7Q+bvqWyg1a
Ned/6+eGuvqptKau1uo6T+vsZu6yAwhT6xhiMnsatB5PoRpCmqdVeq5XJrdE31Bxfov4QEkykg61
tg8jngwhGX1L/kSV74dvIaCpNYEKJvzZnaviErEgeF6tHSQb02ZZrBWFQVAEP6sJrNd6ooZ/rr/F
h5kRyEOmFYne7+LE2MNeqhWLrkVoUvUtY8y/JY3kwyBvFK3VnDyteWSi3FE2LdnEh4Qm0pwqh8YF
neT8LZkstXoyM+Pwc9GKSktrK80i6s657DyUmIR5oylyL7WpHHmmVmbymnef9rdcs1EV+boIqhuS
Sdiyzqq9DnvRoANXBXI91brohx0mSN/7auLCdonsGDghyuIASaGLsFNbRL8xu2SgTp6m1wlj88/R
8HSEU9I/tfVQ9Nu45AjZlSp3Hqq6shELcVLTlfYDK8X/Qd6ZLEeOXNv2i5AGwAEHMI0+gsEu2HMC
y2Qy0XeOHn/0hu8b7o+95ZRKqtKVZFZvpnsHMpMqK5XJIOE4vs/ea0fsp7gVuD53Pk7xYgVYP7gZ
F7xem4U8d7WSZmpcqliqcC+TOtwZYrHLmwDLw9YJ+r7dcyMYABa3PbjfQTyYhD/FzrDpFWEeSqZ3
lGGJImeBKAac2Z7DRUGp7HKqEfrEOlhxyqzKJE2S3Yl7/xr2ZrtrCmGy/jc8iklFXG/YyEzWpiic
+hdKpXMFDSk9U0AidpStyrdS8eARGWAzu6rtSN01g1ncDVYMX97MIjIL8K+3YxwY756qiR2Mmhlc
tx92ETSrpLGOQeWyKY8i9toDDDJss9kVB+HNlLKw6eT4GqfUq/RZcaBd425YEjz9QKwJFi9XeLCr
HQ1YODbT2ribUg+lYXaGd7v1QZJ5C/5DbXXTAaysRd5NIivBHDh0n7XZ7e2oJhQIppF8yG1K9S/7
lqlhyfLFqg3hKL2PnXPVCZ/ccBHUe30kc20g2BGsPeHly3aeEYaziPSNOnVuGQzrRrNwG6mxuP1f
ELlZz3UeDN6OVXB51daao9v3AWo9YvLTXCfRD6WBu+Vf2LtTAofXYEtDBtkzoH3wE+isyzgvua+2
RHbl2GmWrygUtmIumRryS3ARWJj5xf5V8YBlD8ySupvjpHqES+3uBX6QBU087NdibD5rNhWXcs4L
jvZQN1cvpLG5YBDniDXERb73hlGfe40yHrtWXMcdeGMol90zFknzZLS9f8edpCC2mY3y3iXMu6K3
rb3IYki2k4rUFTnfYhssIjnOiuBg1BQoEXbJZijlirzCc2ZfJbYnjk4F7HJtpG2160HTHSDq4c4Z
S64BnAzyVBiduZez9A/24Lh0kjp4S+Iuuw3anCI9l+6CJmiJg0cUC9Ssnr1SrsYKqlJOA2qc6nQR
CRJ8J86ED7zRJTxJfZKztWGpdBKiouZuGdMtacZzk9TNgRqzihqP3Kk3jd9i/JMdt5UyZw+g/b3O
dqxncau6AhhD6dgBUKm55H7VlOY9FqaJR9LNUFCiuSGm7ruFLkEoaFfMtbMEy47PP2D7S+RJpzcd
kvOvMXX0h3KEHABrhcaHDWGXJOV0qPK7ztJtVOx9Be06QFOOSz8GEamT0Pd4f+dTfairnpVTiGGK
y2bWoAzSOP2rITVQAd5J+vtumLUhqXCBMLL88gmGofSfw7ytbiCmgY3nVRV3W969I6j6jOwx6hDq
i0k92Ap7Ncb5kj4/AliFBP3MNgygAqER110pWX3UhSjMdT+7pQU532POi4vxNaic/smc6QRWfa8O
/WBggaZ5Fgot4XoYP0mSx6uSemo4W036xLWQRTSVgVaxzjBo6Uc3oNsOJqyXo5bMJPCZhbMXjh+4
FOB5WMyTlfPKXR/7UlMyTDZ8ADmO1tBE2zLDqUT1E2vhTWMQU1iT2+zPncyDV7Y1xFAMv7svu3q8
VOROCK94ZbTvE2i2Kw0p37TSNC4UeyCYhDWD5cqVsnuELeTvrY7X/OrPX3j+0+T6v1xLLGTif32V
ef7e1//1f9p/Eubkt/09lGlZLug8nAAu/+X3iBj7G+6AQFAiKwlGctP5222GX/GxIJr8OttjKX7X
E2tY32zbk3geXR5CfCjyTyn25KD/8TojAgyXPnlRZG8T7+sfr7+SwcQZ2PZzwrjD29Co6r3hVoG+
aC3TzjNjzBfkh8QvAEwdY6KzhBd/Kq0rT03u/dTU1smmYek0u56ztenw2Y2Nmg4e731K4KVdPjHW
0BXgJrOzU6MZXzHNkMDXzcglMZOLNGUDViAHTNokFwqg6YDpZnMXL2mCYb1LV7ORn0XCqrVcrONC
dQMBTFxdWXw9ZIJmAEy6O8nG+qnOY2MPQ82seelivhoc7Dh1l6W7wOyzLZFr6p9xZe2rMTC2ttWT
LcxLpessaeGOKd8ikkdjnd+zW2dWmqy1Wdr2C6ie7EaZyNdBkGBcH2AwGdEJO8XBUvlDIKzbFCxh
ajfPQ5QOW7s00x1Z0+k0BTj90PHIvuOP6GfMRpScrhYTEJmynXXMrmYTjH4GdtYf9jbF97Zp52vV
jzOlSpqvnZLUz4P2J1dc7GlgVlcW/IAVgH7GA9aqvDYzBnM93tUGkcehIjeUpPO0Ru3omGcHsvyT
ULdTJutTwRm9dvyEK4fkWlqUvnOalyraFO1SbcHForKomluKbWfJKjbc+Fwyn8yNB4LMJbkLpaNo
tqrctSHgOtVtUjHuRy+/SYvveN8/3Kp8gOWx7WVRPZiFQLYMSs1jb9GsB76i8zxSTapDW9PKmJX6
SZio2A4iI6oXjG9xvjBo0aGws4aFTiQnBPTdUkahnTcGimHbxz+8Pq34mmWKNp2OpM1pCBWbmP4/
b2OpKrouY2orNnZuNtMzayrLfxjdGeOWkBGj6CruEuNpjHy6r+hOuPBlL7uSK/chGOfmqCyjhWZE
p4TIIS1kbqBepEXijHJL6tpkbcLxYgEa3Iug61GeQ/M78WS2rFXH8og0K/Jtoyvlagab44gQ/0xq
oHmd0eboEe+HfUHlSU7xkoGJMcJwsLIbT5Inx9tDcg+cuwVL3k1RhtcGd9NLEPTDufJawJxJyNyV
CeCjKgzdS9I03Tbj/vA0icF6kj1Xv/0SZcR2HNbZW8EQviviBCNQDymeRqG5e0SYIEpQtt7t3BjN
a8kSCuOhU36XoRvexw7eEwCwPHpOlS0MapG8bhKj29NdxhXV6FqAiaYqLmAR/EeUd/9pXgJvU4WF
vKaaAqw+ne7BTUr92Z1RdctD3KXyPjaTYCur2eMz5epJhpFBuhbMr7EF6ZcfdW1XGga6JgsD6To0
QmNj5hISHbYIrlMlBtHUJGAqMxh4UAU8fVOgp/Iq9qHlQ6Ybs3O1LO5dCC2NdX7i8bZdUIYYPKUE
OAWC1HhHdsi2M5yi17qzQtqtuvl9bGwmrcYm6BVUst3qWDFY/DziJIR/w0NfW+Uj5KYeUKnXK4B0
YTp5PAIA/ndUBIaPoB9XqmEsQ+p5CAm0kLYm2JFTqKC+KInFYnrd2vqiJ5ZywIrHYvDBtcMfhpfk
TwEFCOvU/F4MHkS7MNrkniYy9vLYA4rRoEaxZA9Rc0dWg0HumPDEw8PN9oaGO8KNifeugQ7GBgL4
Y9S4OH26JJpuhlCJY//FiZR4CExo/xi3VgQ4cHp0BmxSMCpMV2rwL6lO07YzslOpE7bcYuWt1Knb
eRrG66xrNn0OHsnPbzGYvpgi6mimihGzu/pT4dEiOHUGAaOVCo/8jO8ffXJbk079LsR/Z2LAsCF/
MOLE61wnhLE+GmulU8O2zg9Lrwh3g7dcdzpbjMZVcKCRN8ZT3D7hITWfh4XXS6VzyS2n197UWeVe
p5ZrnV8WOsncYuLdEkwnILW4jFtOs7Ws6R6/NFht/1APgdiHZtjs4W/UJ1u5ikQo8emG0tafQdxV
r4VZnRsqD/Qm7WC1zkwdIGxBYNNWTRRbO7FGHc8eyxisJF61QzuEJ6Fz3LAN+r3Q2W5vwBCZ6rx3
j0q4L2Iy4L4Lr8DFDQdhnIR4aYFDKnVqPMhxvmE+t7ChkSlPlN646Jx50tT1rtLZc0un0NkKY0vU
yfSiR57Ar1zcoGsbEKxIsEsOq43SqfYxnmj51Ul32+n6bajT767Owc89+B3adnhViHhs95jNSMsx
cN/XhOirKXGfJRLCvVS3eYWzpmppFJ+sktAc4XtTx/Db0W6vI96cADTZi1o6rq8C5yeYuRrRdIP2
WTNGh86JGRvKpo2nSUZxeztoBEDv++6eSCjvWfgAooUToIEBFVUHJ2gh2YswK3ACfP8oC3bNHmaA
XipTd5Oy/P/iELB7pCwWEwJ8gknZ09PwRS1IsxYnoBicT1qwDqGUySM3Q1iS3+cSfDYOdiAIlTZW
VYXEWm+ZqV4+amKCq9kJMdR2a9H5BZOxGgtehwmSwPi1hRaD+Ym7wQAgJoY6xa0JonC0STSqodbQ
hkXjG1ImQPy0fMymhjvMbJluoGHM2tnPDA+bgFzetRjmdV975X7UiIigLUZIFMV6hh4xFCVu02mT
QJXgzJTv8K2iHTAbezVq+IRMQ/8wTwApsh40Ra0hFbFDb7BmBOw6jbDgDEqveRXdGKRwnNUQjfKH
26T1pf1iYCy9KdZtiI/emqL2ytewDPSjYMc2OjlHVabuhwG6fq3xGlmadh+ij3my3PSF2CkUDhbi
2Tk2NJuDbvDkjjKt6t2OuwLCukOtT6VQ2NZhQGQBo2PtFJfKturjYEiDZl6hgVEi5fqVjeV68sw7
ARui7vzoggczv7jBSFO8IR0SfGPQncXE9b03G8JlvO6jrUA4fK+I2R2jKEEjzPjAemhp91Ma83lX
87PBKXjF4bxsG+wMNw1Z5y34E+vOQnk62rky3sRQvM8FcL7J6+W9ybXtYuu4IV61PPwQvg3+L0P/
QJ5q8E7QDnAbB6l3R88m/BNlgw9XVv+DBf5CqVj4Dpualr+Un/tDivPpaLaqoRnLbQ6ZQdunMCL/
oFLtR3Y6hK0N5316l7KD38xoBJtcVP09aPLqpSocHBGhEbhwv9IZ06XDfSydghL7wezX3zNfIP47
yZSfUKaThdUuT2XLnmJfTQ06LgQ9905EEz05cA8PppDFW8WGk0exc/OVHNLhvq9F/HMonPaeya/4
mYK45u+IpsOAQk8J3ZQPDnRmtgiYqS9A+7sra1DxKVd+c4uRYDpowfEUNhHmFRj6zS6l+ueKNtIR
D7ZiBY1O10FM68rqnFF7vJWUmq6jKcofXco9NqBH6t0iag73OsooF+qHF10v+Y5J0eZG7yTttWMW
/UUEZfyoLwyPMhAzoNoqwoes0NOnvvDupAriVwRWnwJMl5ZyYwrPsTknOLkz69ptrAzQS6HdAeia
QNLstyVx1RO8dlutxtBgpT8zze1bNvTHcooBD2ZcPsqVjKR7tEhUHelMUS1Al2TcFE2kyAEl0V25
FDD6m0DSYFQylewp/aZU1BQ6X1S1NbGL0htvvVG8181UP0ukm33Ad+HexgJybuPevQKGBUAgiL0T
ldXyEde0A7IlK+InwyjSx0qkAY1EEBmaDl2R4D9dygl9OSbvDD63bFo6fg7C+H3wbPvah9UPhsPL
eUen3qvfYH1NjU5Hw4W/XC1oiMwPI9+l1DI4skphzQ+2D4FiIoP0nUxEe4w9yBIrYcAcYNnaWi+J
x+t/NUp2zCtVVf7F6Ov+NMM7ucGrOu7Q7Od0Df64EwwrBs5aACSzYrwOO/JIaXd2KWvmZR0xME9T
7l7FauFOM5YZ8vdIa9XWKPvqlSgusglKyPhsQxOase7TioARSfhvPraPpyyIxhsz9RayGp1zp2Oj
PNIlKwS3cKKneOjdAbIujEyg+0xG+O0PISct1D902wcrQcraGJZpnGVE7MSosCnKYkp2UTTHQKTn
KdgiLlWXcabrDyqA0dxWdasbhbzmXglvuKTdWBwdt5moDZ3nCASVHzQAL5t4a+dVsC8xT0/r1hIl
7UgZP91LPFwWL4te2njxmdGm7AIVCPfMjOQ/rcoqoZfKmSU/TT19T3srTep7qjOGY5WM/Py00gD6
OxPxTzI3fs/rKr5zJx2OiCw+LTAmVnXkrz4fhqwpjiZ4mn1BRLjdWkPiHuZ8HF7/1wg5aCv/Wsi5
67u++D5X/0TJ4ff9tpfWOVRLWCQXhUXPjMAf8dte2vtmgeUJoGS5HtwtLfL8dS9tfXOkxDMBV8T3
HN/Suda/Oi8Nk/Qq/1eIOL5F3JL//JnFNJHYf1RyMFxi5mQ/zgI9QLH/o5KTtjCpUBnJleQDHszT
MERtvm48JZxLVvsT4Rwr7D6kBPa2qpxEyyK2mX2vavDUK7Bi8q4SRf6TyUzeGFPCerSdkp+pICOz
i/Jw3BdzQ9yUL6m5JzLYv9e2PYotPd9oLSPQFFL/UN03eJv6mshGJ0HdGcF3P66sY8J26DWtmpRD
gg/jpjRI/yOs5g9QcugiCdC1EwmsnYJK3i84HHcjPeXWmS9CXXeu3VxxiFe/GjuOWDBlQHupfVMf
ljLThyTjdWQ5HkmpMlV8MeyDz01Vj7+arm8POBSpPI0oeyaBLNdGCRQmLMV80YazHlGHF8ymHgh1
UnWTbamdadn/psADd4XNhWjdVSkIChw6xbMIRHPdt2qpAYb0Bfvi0f/oItbY68nhaGTA64K9BVCj
PrAdpRjIM1LzZQYASuu3zA9g0ozzmGTlK9UP9ht3+IXTkyUp/cdjf1oGgwhhM1J+gTYfwlRMzLux
SWg/Czrb4uYcS46gIsnv2PoQjWE33D64pjv+SHNzxJva01wBUvyNhQxhuM5LX1w1FLdOG1UvJsB8
lld9LN5yKuOekSUrJBS/ig+YJx9ErUrGM+5IEdduIpFtaT0HsIlxgBWOCFdLoMnEXu5N8JWVeqi5
ePRDdIdQZHymSudC+MCzn8GAEBB7Pz1eNvfIX+T9akIxIJtjuoyZC8YHLFXeoQvKK2xl4WlW4Y++
S/oby0uGrV8EApCSGcx7gG4juhHRlamYgpdwUJ+4KOLv3Tw4N3aHXNNPbX2IkMbFavAc3XAXRjuV
y4ZUWZfe4BaIuBg36lcoF7SEmRXiyYhGIL5kMa87iewtwHrtVTMQU3QXn5aCcd4PuSoPARv2NbJU
9KASI9jPMfo98eA+egHOMd7SzZAwxFfhkzM45pGKtulYsLFiPcTSbGXVqb2myiqDW1FGNL6WcQhR
cVyqIlhD0Fe/2JUre2d7lJ706MRYJIgWRhtHWRNvtaJBSqth1SRSu4ypKDmkNoR/KULj0rLewi43
Dt5laUl/ndrWAxZkLq17sBwRq21j2bC4BcrNiuk1QsforyNT1KQvfFSKubqLSSpaFspCuZgHCmhr
kp/8C3dZPBZ3ukCdqre2PWa4PLcWb7hjC214y9h3K9zys+/wzdpmeTP3OoPnEjeod14XX0yKjC6c
FWKVlGJtkN/bFln2SjYixQMyvDhldRUZ/alxy1/YJGkAZWjbTbZbbop+AnhPFxaRmsm7syPwY2lm
PEdOlj9UHG+PWB/VPhN5vo3q5Z3Gh+loj3R9xf6bMPubTBA8NOr5w6SdlPlHB8uy+T3yxzUPJgkx
F3jZXB8xI9e7IurUq8UyEEk0Jsk3tSQwq+tisbf0L3CzhbP7mnGZrXoHw2pf7XDZnIMsjvcink12
ZOWwGbtqwygSbPsZQDoL8X4jFY+zTOUJaIr8cIL2BTWFR2AJ7T2x73L4mMjE3i1l3px5ue/ngE2l
yKdl4xf0EnYMQrxPIFob29Hp7I3JT9KOPbRaz15H+NZKt3PqGYe4xUZTWyxysgWDYeg9UOuOdM0v
zWCUt1Hv3iRpSDEkEvEQGc9Dt+QbTpy1z5V9Hr12VxUdVWWjIskr2vHiza23MTMTAzoJzkM4WpCk
S4JMZm4tu7z8RUkRjWdJ+BH1mICjwnhjqf7Zl4vxyKjGOBiJizk02V5hbnka26E8leDgWbRO/Q8H
Zeehhny+J5g9PIdQBlDFhy5Huo6QcZQLnQ+GB/svK6qfi3JmOe04Rf2dCAqH0DCDBScP79/Q0hZc
C4n7E3nA9T+tMQbT5+Smy667I5GcWcEHoBwFDN4Pq0sLsJZvwMBKnlPCsCau6qAogOkZXCITS+6N
sc1OoYq8K0iSIw4tKmL5eSFFfu/RqnSLo57Vmoo+U0rkuJ75o/FAaWTxAu+kuuX+kZ/T0HqMfNbG
cy7ctQDfRPSz8u9VFBe33EWRHnmGK0zimRxWHF7Daynb4SjjZDk100hFRhKZxY+eOVyzkLzoMi7F
fBdlJgAlerDXXq5o7zHC7OCXbMQxIbf4mpfGuyGW1OzjesquxMgLIkvx3mzisDYvZWVwx5BdeuZZ
HZ6SnIsgJCxlPfotRJm5M3hQ27SndYJmjvrH0Nj+OSJl9uEjLp07FBG02Zaymnp00x05QP9QtrSU
RFOQFxxyNYWbLCIdjZaz7Y30aCzB42+yY53k5NMswwYSbHvLsicL3ooluq/LMj3ENt+atUtfNkVt
NDtdEQt337w48vxVC78TBzLepBmcY1jwSpyQfABYED4nOtAHK1oGvEdYN86NLGqNxyZM4LLJoivJ
zJGgTaVJgDw/SMeR5ef3dstmYwWhPPX34GsAPVTeFN32s9C0fK/1dwsojb2yovK+gWuBLA0/e20Y
4wKhcwkuOd4e2lschxjrWLaFt2roE9lXzSzuJGPRdSEXtev4ob+fXHqtIC7HsN0S+sBWGa22b3Nr
qd3//KGcUJNk6fjvZvKb7yr5r//7h5H8b7/rt4mcvkrhsD6lKuNrufo7p2jwzTTZ6mDx8u0/TuT2
N4mlga5Kx0UkJK3BHP/Xidz8JqSAocA/BGLifhlM/wFw+++At/84jwPv8hy0IulxacA9rY3HvzMW
FwAHgmIq8IbQA7ADDRFf1W4sDr/7WP6JSdr+Ml7/3sD89ee4vu8L02RJE3Bn+f2fY1ZkSybHAqGS
YJ6EUT5jo4fc7EAzh69mrtJhYNFCjpGhIS0MrctLiEwikAm6vtE1zypLkarh5mrSWhwJe2A7aSy3
4B2RNRamTxrSioQNSSHQSXkh0BDbOFDB11O7eFfp7GRY9WKG/LU3Mx+gTBgtio+3TGdTMZmvY0sO
b17kdpfcnuPvtl05ZBlS0jSbyVPRAx3qePDmLg1Wtk1jkRFGxNYXt6DXGKuwdcEfggEpjyakrSYN
iDz0EQ8ezUnsoNep1WafLE0LvVfF0rqymqikoj2qUQaSIcEt2mCmwLpekSs4Ri59y4fWScsAYbLg
nTo4TLxbq0UV5NiJ5U26jMVn3GhfSGphOVk7ZENwoHlOt/Jj2HkkLELlbSijBusKxJ9KuGzq0ysA
i+YrWBUr36BbDA/+AqiQYk5oLLmHyCbnjhnEbZVf6xJuACUkA9Bkq3ZiLdB5Vs+ZswwRJs0moO9i
zspaIluHuODcoSRC3TjIAI5ddc95Xdag9DqFhorGyzcIoQeXWTaEUUoAzG/eJADIn57JsgxTcgwN
tDFCdWwTF4HOVk7ymJPdlmTCG0qOcnSldWShh6wLe5SoeQbcBCgEOpKAmaGeN44crRGPiyybLdj6
ElHUEZ8FB+z1jLbqEOnQ+10rMrIDK5+3yqHw8wZXoPlQmbH5blbUbm4GWZGo9ZBSf7XseekfhUGG
Kh6afGzIyOT0XbM2PgaaleqVZeTBZbCyEpa9LzSqfFH5sDPkMt+kfJ6Ufjm6XKlqh/6nbcqCchJK
QDfcSiJ/PUqPxL/pZPUv0q28igRpmk9O8eYyQgUg8UYM7+IMcQkYvnOLh4YQd4aRe2j6q6QYBjq2
ezCh25SUFrTDuKU2NHea7oMMXMa2Outp+fOnSL7kTVfYq4iYuLOifaq5uEJYD67gnrPOrA5VOADh
1KyyMWIfiuuXIjqugsD9i5G+Fb+mh3o92aH2iUGTxTLZusF729HFviKtBUR2ynrxXNt1+WZ1dgHW
zqiToytqQDiuOWufXYQ0d4C+F5Gu6rIlv5un0vns8EtS7+KymKLgJ6aJ2puDwafxnTDxJsSpQTc1
c495jPqZgWDqGv+jCsSCY7Upoms76bUtKSytedsToyHOD1j7LlSG9+61znSpPe7sZydms7MJ8T3t
8d+N9crps1Ft2Pdx5UiNui2xHIY5dQVcrE9t1sXcMxo2KvxkL6eFefCTpDEReot7b/T/4US6Tj5U
1Va/uj/C4L/O+b+T4v8z/Uo6j/uvZa7n5CP+/scuK8u0TGKvv/Mred90UJmjH0QXSV6tV/2mcn0F
Mzw/EKzKeYH/TuWS34QNkVK/OD2wtMhcf3un2t88wcAHX95DCYOp5v05keu/dVoR4nBdC6HNMcmI
eP/wUqXVliwbXTQbh9GMUuOU4qkeD+XtnC90hjpOwNBLP3n+xecNetntZg3tTSdIoBLb6W3TYR0h
o+6we4Dwa9gWnQsI8hqlVG/6YU4ol+zKY/RFBm5bjrE5raonq4Qs4Az5U+z69UGhZnksNDah1d6F
RXi7LNZmJGMktizXe2cTl5FzpzBjUlrHxwP2FaMDZgQmGmT/0TIuhi4EtREvEMzxyXIr1Y2hBoG7
x1rXiIZ+4Z2WKFCADcxi2wpmU6k7R4M5NZKNp5tIZWFG17NuJw3YBu3joLBeavbxlp/yv3IqDj3w
+S9Qh9tjQwOq3mwY8afPcgemQTYccOFYauV6sAgMI2pvW2TpNbcPjDZuZ9KdI4Ow/Zx6WR+E7lo1
KxMIusNKx+11FWuuW1kr9H0QPU65PNKXN3LGlSgTvrxF/W8OSD5pynHmdy9tV7t7Jxy7vVGI6uAz
mTxQXjqJLWc7A0xgG1ClaMKkIVO3xwKRRjQsi/i173Oduy164I0SUMyJ21B+AE1PE+1S4ytFfIjp
IIOS7GxpipSbuVXBtWnjmOHPiloOIt9aw76w7zNdetsmdXztfTXhhmQ9r/2MelwxUpQrcqUOzVd7
LusV8xOr621oRMu0DlGztpLI78+E+qNTiGn8FOgq3sQ3sksSU8bsWB4Vk199vYtXqw9Xl/j2JXFF
zyuWk/XV8btUTfQ61hT/dgmJPmXX7xVsypVrsK02uRaZaIkmXdLlMu6irwZhWD9AnKgIxloTUjE8
VvhCaszA6ZblIx3E+DutM5XcRbSpdElx2KIirMKW6uJalxjTFw1z/6vZePxqOXZ6EEB2HtB93Osa
ZEIuwBp0NTIhk/J+0nXJoqAZiPmREmXoq0TwI6PhJyPUNcv2V+PyAHJlM8JVfhS6kJl+RnVww2XI
92B7zb2BbwkdbC7kGWMxrGyh05D44CnoGv15T5FtAGEw8vM90E4aoaXovR3CpgmQQzdGQxSiPTpK
SFXSL6RrI3S9dN6DHlsHC6XTJiGjdWI0lFgPDAtUoUzhjWvr3gBwI9E7E1RzYwwJsDGXYmvd9QID
yddeaFLdrPqBL90nsbdsHWuarjG5k0FOuL9s4kLSt0aV+9Og4FxRqRL3a+I5LFk9WyUbWxdvuyTy
r5uvNm7fG8yzjVq0Nr/aut2e4u6UB/bF1GXeSSXZGXbeEG5QcrwbqpoxAX79SdVXGzj3HJrBxeTw
1ox40W4D14CfpTC0h0SoHsahnCjt0SXjrfgiXuvqce7p4pbXuvrhOlP/LOvejDHrUFfO4xy725m/
zF1ou9WOemB1BahRbPw8Gd4zsHFH96v8PP0qQm+NsPiA9E6hWwWMOca+nlKMI4BzL+fapSns5KiS
bJuTR96zgEv0hIwxAXMhrYSTkpvE8zh5YO6atDoFMFiGVecQCGebj9xS41tpA5Imq2Ts218mFcpv
tG1LvD3+JA+eq/of+dAKunIqt7rtXDe6EQHX+83IdtnekCpIr+w6zOzb1vg6yYw8/t7AOD55ARyn
TBpqr2pJbdoyqpNRpokuJZvxkOGK7teGlYMqHyfjCUSjjX4XJO9D6ya7vCBAxtc9P9lNPy4XIust
H6Eh0T21JGMXCp4xT3Z9X/U9e3tof9gXXFH+rGC1XPkDKe+1MVgBnkoUVM8b1JNni/DZKVTX72Rv
GP0mJMqyTds8/4FwFKdXpfCwWvpJ6CJrMraufcrUe95ojUzJ76qepJxoVLQbErm8BG0dWKzaU/nG
jNQ2eDRr8JGBU87f50iPkQ5VFAgQppG4m6V2xU2bIoke+8i3BrSRWDZHP1jwKoXhbZAn7mpoGoFB
ylPGcVImak7Z0/7KngO/qZfFyuNlh4tqMmsuYFwbl0MDtaC+55rWviKRpCe/M/lZcx2/pikwn4Nk
jcdS3KkW8oH0K/uqGBCzV3VfhMk6TeLk0tN73uOPYbJFeaNrCvxuAImtnrONGGzAYaA1NTYEO0m5
4tWyHvPBeuztXNJnHbbqtQF4kAPoB6ijQftw/1rwZWvH6lukfS492EZ6xSYaNLh7ndht92AydV6B
Xhc/cFZiXF5KzspNOnrGtKeZe8720s9YGvWWiIAcuPJhCuuXrq/rF9bB8IEYYFXyxFqwPYjA6ZpV
JRRX0RkKy2PcB8WDzfj8ijcUXFVdO13J/kLJHwhnfBGZG6p0naa1dWsvSyRZ8dcwSQVgjU92Seqx
AZ9cnWIFM4jsSVBtokH071yP5w9w4EzvdWfTa7bUVBmnJrGWmp4srt0l/tmpH9v0reEbF1PckFTD
MW0ai7JjqyGxMIRwaO0w4Z6VN6MEURrRcUWcwt4RP/lKh7llRVYMXIlOjvGI2x/2WCy64j13D8NX
V0CtawOK1LIffV0lEAWLOtFQ6x1Gj/wMQ2R5RYq9vm6pAKfLmEKCKHfBjsOLvq1ROz0W3lQXGFjT
zjXWAoxEI1FWRcVBHpT992hqoWl6vf9kM3rU9WAcjJQkSKwLEuYszk4F48va73xWMXNTaR+ErlUo
bLV80iJiXH8NxX8qn/2fOf47/3b8X39SRPffV9z6N/0mqNnfsN4hWJFWIKH3BRD6bfh3vpGu9k1f
ugBydJLh7ytu8xvLbyIMLmtxyX2Wkf2vgpqH1sbim/Zbx7YE/5b9p4Z/l7/aH6L6mlzk2y6bdml5
LrreH5UuXtpVn+c0qApwZT+WbEjPg9+THxuN2vmF4TW/G8Bw+Ws3rKu9mglhraWsYMji7OkhQoZt
uy3b3HsrSiPKwPzE7tnNa1yVNGRccYTk910xCNzboBy6fdfg5CObEzkejXFK/JqMuHkieNACDUNA
56peE3lYCXCsLylrwnGduH66HUgYbnEpte85yYnPIW3ij7iGrcmKy6TCyo4OiSIEDjoEDXk0WkJG
WZw+j4NcniovyvHM1/1ZAt7djJE7UTsh5St1TPELbj2CVgKT+5XDX+NpLDzHwimTFW+K6MKDI2io
40wfGQDL6STKmtFXoRVtUn/KFe6eOTubWK+OaKv2iyWMesd9r78C0kKjocBY7a+CkIuLJqVQjBoz
m/w/8s5jyXEsS9OvktbrYRq0WPSioQFquvYNzCUEAUIRIIg36ueYF5sPkVXTGR5ZEdNdmzKbXGRF
pXsQIMS95/znF+FkqvIOUe3HpUnP9wIJQyAlC2TY5zgTHksy2hU3kYEaEk1bxT0OrSoN3I15PRYg
CfRjG708JZ3bNuXlPqsEPRDqPsaK+ToG+D4zfmuqN7MEkU+0QVoWpU7CadVpsyL12B2XWkUqniUK
qenIknRaUZQxWBcuGPC3A6UKExWT+A3EyrDCNa4s5FQAyVyuTbdVEsnFsQmC0VXyzU7t/PF49gbW
bKtOy8JpqytTfFwtsgUx9X0zINYeRgiP2sUfsgVsvixR3xrzeLqNsWdhP5NemoR4AKawa0k7OVqO
o6XR1vtMUJtolnSAlmrqpogZePfyKRCTdmNegHAMqbkGcSfu4rRQVsywgqbTNyegp4MpH+EmpihZ
z/Jklea0kVoiMS8yKav5U9YNn/riVN9Drjt6c7rP7aWrIdcnReob/DdX0afh0EwIWlE/8436BQWY
pZyaYtkapeEDNsmfslLKDHur8YS9oKphqZOojzDeZllCL/crw6A9oiwlReiioTyTe6O/S3TZiPpc
nrZyMhlXpH36uBvkU/xanGKJwYa+za7JlbQrCdeZvCq8kzzcCEdcottKYiLaMYmKJUSMZtlEpXni
rKXUOjZadS+2F+amDO0AIs+Oqn3iHSf71fkZ3iUlVas+VMDbgIMLcpLNc+5ckMi4Erah4hFSNmx2
MarJcX1TjxJDyumYkhE6omSwqD/Eg1TX9Qs+SgtH0U9ikBvXPcubbyyM1EE7oniT0OBCxdNHbzcW
jMmhjGEIcqFGgemyaI7zD8rWn3t3X4FUrKkjCUcFPU0+PSunlASItj9ZDAhRXtInObrSbmPxckIi
U0mchSniFFun72yePWedN9UdtUB2x9QdBZTRi1ABLuQTRw2hEiFO8O2tcb6S/FYkAs40NX6KE7Nv
0u4W+VuL529vKYty9AAgZCyTjuVtbJjV4ahi9uWaSAzCDg3IaE0t9EGUUQYihul5IZLi1H+zkjp9
s5WaZocpDKV04uxxndK11ngxZieqs5Kp+BqjY2R7LoYHdfasGmb3qhRKbTiW5Xgbz95WzdR9nGa3
q0U5G1+1paJHMgqVxmHo3uwqLLJwkqFnP1PCx/iCA77QEWBrLzzq36y1ijz5RN3SnpgZnx/ThWnC
6S0XntAOapip3LTZqktdyFtMF2kSr/6k5FGuINgaCNe5Hu9rDIymbqegtyHNVVmLswOYvlAJEE+E
d4yyywsZ27gVtGYxEf83+4fJ4wz5akz6UKtjm7FLh+wVmsNanqiumhJV1sgk0cCz3QU4XZUnSJSj
QidU8dRQNAp+07fvgiJdaWwLCtspO1wJa/L0WNhCyr0Bdd4JV8JLlQUMwzbfNYvs0aRQtATBuINz
ZacX8PpmgWJd09bt7Lc2ShIp4MU3G7bsmyObqZRe3MhO/82uTdZwbkNbj4nb8M3Q7UyhiTvp2Mpw
1pGshAPEg94Zs+PRlyY84aTZHS5VcVmWESMJJiobTa8FYldwkzNmXzllBHHymbFOK51I2ecYRhDD
jlJlLnHpYn71iEUdBmN1UA7Y1vFc4WC3qEz1edJFYwn9NcYNdLa5S65nbt7sfYeUHD0tEVzTvv9m
jqd0F0yaZ8e8dvbOy+O+Rd6kGCsyPQwsu3Uo5e3st9fCnQT9oXmBpXtdKH6nSzpKvq5TU/toHqfn
HlNJbAUg/b5ivTvuxLiELdLp1+khk676I7Qa5uYnyFSZKxbJsF3UtfgsqSikRqNKYICwfCzrWfQv
4lyCx3pVnh6adhpBA8TstU3PmAWTHnONUjhtu1Yr0jCjH8dS1MTKLjmxUOlmAwOnKTAfSAK2sstt
fzzrIVzs8zbPaM0KGQ1AexzgSQnigv2dzbnzDEhQuKdpPRrdSwqBGvbEAufxLZlGxxUjZiQgfXXN
w4SQP5yYoUt8km9TLutOk5+wl4khqjTZ/f8vxa5KmfmPse7/aN/SrM7+938WL0n12/vHbzcvp9/+
4/TeItj9X7/t2mrI3j9Ob9nLb9f5R+eX32wyYIvse/PNP+Dx+Uh/r5CN32foG4+h2QrL/LM5kSH+
bqgqelxVBPAWDf1PJFB1rqvNGbQWTEky5g/8W4UsSr+L+NhoJv9SFEGR/zsFsvRVy0s2gKrzOYam
SVTxEEq/mwTLMmF/Uz2mHsAS736NQ6Sd1bzGVr+On+J3RF/tK5PfhTvYQurIdnNa1+ueEHATZMRq
ln+65H8xmp7l0n+q1+kfNEWTILZS+6OB5U9fzkdX6f1xL/Ky1juFspO5C7tU7fP5Q4xtXBaN7eRW
DlA2oiBkGOYvji99b+3FhB+5M9dWR2DNYI7d5vvj5/CDqlPXL9zmsw6hdLmln1NQ2sMucUkosMpQ
/DwdxJfuJn0msuhv1Ix/aJmmcMu/+/7fjo/3iyyBDs2PxvfH1yaJOVh7XbiKP4SG5LUnLNKjGK6l
ZAsMSg3q0keYjuqDhPhVs/EHyF2MMEGrSFCIY1957W4Q/Bpe7i7OjryD6FV/KA+Xh2vtkswEQ61e
Z4al7sZtgeTmWb7ss5N1Y7g/v5EzNePLFxGZtag6LAbDnIkR338RMioz8ZKcEg+PdQplwZ6cKdRR
4C7s8UpX76mQix/Exrs8JSsdK0VbXw+u7NY+0apKbosXW8q8brGMN8amfJB+ZeA6z55+PEE6V4gA
sg7j4ouKvWgFesOJE4Qr6ih2Z8sM6aHgXexCtIfYjleKc/XEwkpuVdW64sisWqIt22yx7qiTb393
jn9BzJjNfX96Tl+M5QblfBaLtEq8ut5rvu7lTur0T/rRKj45B8OS7dw92bn983v1vT3Z/Mxzq/50
Jb48c1Wdn5FlcNTBMyIxOPqyr3lHL/d/fhiJNeuHb4dNNWYErDq0+fN5/Ind0nbEayL6TDxhn4aE
GXSadX5HO6/RX9wMSyTjXvymGrZ09RAzXR3ZPUXEYkA/qJyfn4r4PdHmj6/8p1P5OhM8QQiQr4xU
PGVdhLFPEgVkx7PFzu6YPi6ZHzp8lMPPD/oXT5xkyDKcG0VlrVW+ri3xKZOz62wtcLEZeElWsynd
4zPWs4fyHnqFnbjlWj7groX7CLJzS/FKR3iFTJJ5+q8uwLyu/xcDaL4AnAuTJTYQc2YtfnnScHAg
9LXiXDoX41Kyl5eG4uQxgnirvjgzw92XLCReF1SHtoxNPtFzv1hrjS/+kD+exJc1opWJKSSpdD6J
wSHQMJJs6VPg8K5+K0U4LyC3G3Z0KoeFCSToFua2MAgZEaySwdJC/BQbp36bwxUL+3wB0rBAaM46
CVJE6SGjxWb2aRFHYkEMyKogpyYcSbjbaHtca4ieQHcoR0jj0FFKn5PU2I1mwT2KoOeBfayyTeyf
d7PEe9NimQCP2io32LFCeA7Pq3ZX7NDoEBQRTitzic0sjQAOEO6IYs/HUMgW4GwEw0qqNzjeDRJ2
FlZ83xGoZfX3zBloc+vV9CbV+I0F03ZwOAeTMEgrh0O60AJ1Szp4IkXVxRFFmJ274W12sqN4nYLW
4euy/WobzUVnPC4lPNQW3mk1OmQYQJxsnOZwXOpnTPe8a0F0lz0wDhmdZ3Rb8h7BBRgARmMa4rtR
ssy3OkZZ61TZowgBHyW24Zeb0478CSXZpulKHTaXcV03ETkoQE0aORmNZ4w2hlzYZXTNMmfE2mwg
/+7Rcokedtg2k0J4IM8o4RpfPtrVujhbOdG+kCWt9D1NCf+BNbVkPpVgmnmOzI775sSk/OS2vJU5
g5cjMRSMyKtdJazTOWXMFnfqzlypN1Qr02OR+PO0ypUy21RsHZut2/PZBUm5mo/KvTSsSt1jbVEY
Hxx3s2mZTWpMYRu3WWi04bn8NBI3hWe+WrygAYQjHeJNJHLunn4gn4I5jh5UlpDytsY+Ss8GUNvN
vTh3uAycWsA0ZghSu9kQ7jE5x2jxgOGZGuRHu33tsHlyX3vNUoMxOAfjgebm8WOyEkbnr40lRMhF
wiaaHLJ9Po8v6RPU64gRgc4o532yhtveb9Ko8vs7RM3YaJwEp/KxLintySIMBqAlIJwW5yA2+T2y
8rN1WxX+ZPoXW74FVIHyqrrjqrvDY6oLtPt+jYo/w3bpIL3L6+IYVfZr8S7GFgS3Y1AGSZCAJvH2
d0ShHcRxOZl3MY/ERNwrKMuh697K4VWNresavAjKcNAggKlh5YTJ/vzQXxDbuqf6AVMDGFeiLe0W
d/BuG0dxjD6AIqS4MrAiV/dJ4pS7XZMEreqns2m1BX6mYm/OU9vaeFXhhfmgYhcNOy6i5cIq2nyA
HXW84L44L9OT4aFjMC4Bemnjo932aSDHtmln/uJOuTw0jzKz4Jvea0Lc8BziToNMBl5DOmnHj+3h
slWpan3Gu5SSsRVvSzM8uzhcS4l7drveL33cEtaok0nSWLcBxGA+ayXapFCURjDa4l73E/sUXZe5
22yZwJKlYQOgxLYcmk7tl9vs7RJq5Mo09rVzpONBVPZ1NPBM4SeChFjm/Ikii0jpqHbGoy7fjvWH
XC1LYZMme2lcXgsPjsUw3CXSvYo/p+Ceg7rjK57degPm8IbjstCjYrBqZZtF0p2+FAhhq72TgWTL
0h9ST3Uv0mqMUIEkiqPsjCd8KxausSL8LhzdZpdxKxmIXZYJM9djcFRcjNGLT+lG3LRueZsk/tgf
ssxRbfHudMhQxKFycqVzlBoO19KAtBdCAswX7vniAGJBlwuvXi+xbeFMdr0xEKXvknaLU994vwBQ
uayE0ss7gmeC+qXQPLSQshCCx55GJ2GuG1yxgUBWYoOlueC9xabb1QOWGE6BidBgcZPvzptjhmr6
oLdwpGF9WpIFje5AsOu+9I6PRwKt8M05+ZXTfiiB7Cqevu/fBpfPcJnCyXTJQell8BFUVzaW4rqI
FuSye0en6XzkV9rRFsvdcPbyU9RnDmlfTAVqzWvM0IxwbNh2pM69XWTnNKxQQFcIARLmgtjG2INL
jneQ4UwxcmdhtofjBvbIY3krJ56Ii8lgiet2U7xoXqpjhOaeNvnmwrawJ13Ejx/J2E6Xl5ujg/PN
oJECZ0+5KxAf0Nw0pzBPAv2JknN9rR2yMnAS64x1/IDo0GrhoKoOOUEIuUPsRc58VWXZCTfo4S8r
1cc8bzYYs/JNM9h5kLylUf2R741XkJv+Vi8jBFznYr6eV4+BgpPYR2cRomhWVpiEjj4G/kP9Ipme
VAUqGfRbE0NOXiBUHoqzaMg7oEoOjWUXElbuX30uVVDYAi0inogbMnlqh01BfsfeMd4Ir4Vvrqb3
Ko+wb93JcPct7Y4Ql5/XWn9RScM5M1QBChmKSWMeWf251sy7SSoZleQeWSsaj+iN+Jpw2nuZjfJl
0qz+JnWboMdI4o+kkX/YwYk/VrkcmeHGPHWCDDd37n8+spEXWaxg7E+Vl20IS3Hj8LqjiAgLN3Oa
h198z+/797mE+v5oX5jcOTKrKWNc7CUv+bseGJEM38MnS2bF/SyF/5cyXvuxeP7+mF+u7WkAI69o
Uz325HGXEzlkkZtuq6tkSdklXSkL1vEdD8EYQXId3sQ31FwmYDeeKTs97B56dd0tGTWo5CA8olXC
jXJ1eTZKR3zUIpJ270o2XG3f3Oc703sWPtswjqoo5xm3oB9EZKhSL8Z+/c7SEmxjlvj77FAtkZP1
nyVNhTOXj6pX7utbkpWdenqFLpt75XrkifcGd3hhZ/iE48B/7Pb9hsGRfQp6T/6k87hjQfXPS3ju
mHg47I5S57HmmKkbU8a9Gy/Nc/KcfGBmyJbUFG63wa9kvuoU7C/oWTUqg3DYJlgrxzDaZtfzqfcx
D+APOeZc2UEz7HElO9Xa3JC12B06D9OLgTCd6IoR2FPslavTy/HdkBzwv4IN+MZ8Vm6k2sJjwqQx
PTvSLmXe0Ibs+6x32a697x/FZzbAxNbdKRpexCgOgCu2MjEN68VGd3vn6iDz9RsP4axfz7td5xB5
fI8D4unwTeHkHKHQHAPwd4I+d72TrPIq0FnX2gOM/othDYfyyYzix4QzgTNRwdiH6M+WyjIpDKRm
RPoLKqlppES3dNjYhiN/lsS3WJLH9SdXhNGMs3hPR3voHZMizCYPEe5Ky3KXeeYTFjkkv6BUvzwQ
T50e/VG5GVWnjk6l1d3Ao144v+p9fwCcvr5AXwEwY5GqCRmkNKUCe5QLEuBDucBoUl/OkE/nMORh
A4K8nwCn/LdfX7guGiA8ycaAg8aXlrjDVSQd06r0zJtMXF9fUppAtlckmLeCw+r76+/7Y+P33RHN
L2zYrIbFG89HHL2OFLHV5AmTy4hydMog9wync67ThjQo0Y0fft13zkP/L30nMxsdRcq3PABwoe9X
x0JNUzwjunKGhVgsit5PXpgfvmKClufPcyCfQLblcEd5NHPwLJJNt/IhW3iNTLdggXTh91WSDXI/
tHayumAyTUIMdqhAJaKNidHEJIInTVqOy+TD6rst6qzPyVa85uY67BbqDtv+Yi/ALKdOw6OiuM+Y
xs4t7s9v7V90+5oAkIc03lA1QfiKZJ40tHyXmPiHwas2Jz+3564/M+1+owaZC8UzWVNwe5IFpLNm
THR8ImrPMeze7X4FK/24YHMqCNihVUgC2+GXi45A9gL1Rc7oUZNNutO9hgJXsfS95AkOBcevn7If
0T8CpTAVQDih4jL4zRH/T1APygqsQ83iD6gjC7IIiiegUhr9ClT6iwcK7gkMaF3B8onovS+bkThq
pXadyHg4PbZgoEAHjSOVn228Jnw4b2rLKD8JlcXtcN1N7jQnoOCAhQCDVBR8wnAbskkN1jJXr4mj
EHAMQH5tXejVMb6xyouf9eid15XkjOdVOrnUuypChv62JAUEgIRIysm9DPiuWJljsket2jct3mWl
X4LYkViH9zakWuCT1188YH9xV0UFgBWvUFmdVVzfv0qC1OYY8FLizACmZOseGENC0JvXHSoajDXN
rml1q7FFSGuX4RhJHoXe3fFmHk7/YiGTfnyvSRfDFQ/9nAaKb3y5DZeFKrf8mNydO1KEcb45boxo
YQan3fFQT8t+Xz1zbWoX5+LrO15vtephcqbry9N1jRaqvVtQGaS58/Nr9A1l/h7m+v60vqzu6VXD
s4lEF0/xk6A/iMv2qfdzjz67YQeyz1GhW7AA2VgnhGKf18f0ML0kJ7vdxxje+KwPjr7VRVBrjzJY
2AxQSkIzlA6tE/8Chf2LBYP3RESPB5OKt1X6Mvq4ZOiyGkzm4WyD40xYHMFxgT99Je/HNa7P3FgL
Y4ncm83vCB39TKaN0uyb+kl0tdZPGieNLuzNDbbpP7+MImDwD+u2yRnNEg8VeQ+ryfcPG7q1RSNU
feo1bvcJ1a5z03o9EMMQGugMTn5MABOgobzCoOl8XF3TdTqgqd/m5zDXXIzWoTdkkt+9ZAQoh/D0
tagNMS8gp0XrD8JknxXMnuChO0qkpw6lE6CkQFyCKhEeYAGPQBq+h+Jz7pDMOYJhLzhcG/YUMDhA
26Wrvip3AFNZ5V5eiLqdQOvEtfJpmv5QeiVBhIV3FYIhdfmLJVfy/XybgWNpFsVdEhw3p9U1qlfm
48CJHPgrFx8qZoz1x0xu8rvNSOsNVwyij5XHQAm++QasdikoTmxiFsgwTh18WvE5wCNgvlGaGEBi
To9PQBmKy/foARSJHa02GUMHfYmuvSoDkj0vxrLUb9AfqBB4MZxkYyoc5QNYq9pUuD7cK5qF/31+
8YlzO6GOELexEEzFKsUEv/JB+Vp6Qere1JewrANleV+kfg37yhYhyk5eOkSQr3xz4VUES++lSAF7
ItYaAL4HhDMtgDcc/VJccq0+EiJaNlKVX0hHloqolQg6tRc3uBgdM5vP1CQf4EiyFm/aDDa9y1a8
rymma1v1mmajXRFMwnQFYLOzk6PQ+hwAEvEdi+8FlzLj/urKKzGI+QULINIjFHiuUfsnHI487Z71
uWXtjR6b4OwUtzXvwhBSqjQbgKKicRcITLD4tMlVc5u1odkkZ2BpS7rR2QzQC0j3JGgf6q1yN4TH
DfHv3vja2fkT7p/NhmlDwkDMIzhLsetQ905Osz5t0yfNhjhWPMX3ckDU6smqzbCDWnrCNBg7Kyxi
O+gYQM7YVdkm7l9EXHaAu9yT9I1vd75pn/A6MZck//XsLqarLkM4WfYYFTcE4d7kHgkXqofjrHq3
iK3uud8XTmn3Pi6BeiDZ2VLkoDc4ORS30ovgzn2L5gu2vJqc0h2XhWcuz2G8H1aIH/SFfVzCYLbb
Ld6fnTWE5/dJso/BuEIJcbJaaCgr4G3M/710xxNWbUxvdNJQiChAFg/4sD1dP9K3K1DiR32je4tX
VProTJGOouDw6JZ0rzdt4Z6MCo1MZZLD76pIFazLs2JDsR4AEhr6tGSPm75dkGjjdIDSF3e6Ld3G
r+464ESfkC/v6gwbv/ygz3HphhhFptYqvsWZMq4xKINNN6M9auGKG6Lt1Q1I1c1bA1AToOebFviS
2sKae1BY5iM30UnWjKJfL5t6ewy6l2RJt4dP5JpRbZTdV66In4uH4Q6LNPztgJ0bn8q36Unyp0fh
AGds3PagEHZxJz+dUb2QW3pmhmu4+ophLslcIXA/nZtpnVZ5qEX54zEywvKxs+L1dc8GRV/joPhy
YSVd/bPDMr0680YHxqYG7PZoXTROJ3mZbkg7cEXBMfZaBObpX/z4kwJ7p3rjzWUNMSTbE8pebkTn
6FY41thaSK+3oVu6ocu97MYIsz8gTivzh+j8oAxLNC0y0Bde/JPPJfZPXmV1QW+D9F7vhXXyLD0N
y7DZp44WliicdEsKs9D0ZVd7a1bgHtC6rHaTvVdg1J+7o4+iuFobjhiMN+2uv2fZCkTrtrsbafrS
exrElnkKkdwbze7vpfsm0h8wjr2jxkb5g8AW/Fl1qStsIVzYiMg/k7Xism1hb2iNNw0QtzAvtE00
rOiiu/vTTiPe7lZ/BMwEorR6u1if7rKH/uGzBXuXbeoGHqPTijpMtK+vI/BBcD30zInXeGP0EaOI
D1IiLvYn0RHbhT/aV9DJcS1y9HNnG6veMwkjvpvn9N2KTtxBtXdbrrNVvz7eZW7q0KV7BG56Qqge
zq7p+3FoOL0X3yz8kyssr8vFrcYaBad08JKbmHDp5emNsVLBfQ+rINng0JvMDaqK0wPRhLCp1p8X
8K1lv6yW0rq7VwdLY0zxeGERHXjnruqT7PVuch/faXuGTgw+g5rIIX/mFsDl3CtcVbyrLPGhvlls
MnxSLCYK0L2ygxJVG+rPwFwyfGD/w/PKUC35pifhhtLVym+TjYHAcE8ywOCJoUHnPoIX2mRjD6SY
Y5uKIOfu9GiyJ3Wba3ReKXbDXRHfrlebJM67wevv+32yFJHb3puhthbsKwOM+BjpCOOwCSUipubl
4H/ZOVrocBByV3yNIkSOc7Ubastteiv4xgbPuZIF4FI4EJuizBHDwpdP8yfkt8hLbtK1qdom4xvw
S+ZaN7yHV9A3Mid4rtE4sppdNtD00BzYwrP4Rqy6nW0T3jbFb3msqbNX43b0MK3cXA5stDzQdro3
3PGtuz+H5y1ChttzqPFwdvRZRBjYk0+sXhpc7/TMy1lmCVuwdX83PMhLBXAuQuVvG6G6GpcQSh8x
s329sE9hVLhAv+YJjGMUv5gc/H4pXJuPY5S44z4bo6n3JuYCr/knLqKEIweFdKfID7C456ew8sbF
stOgY3h9TVSpfeqX+dvl207u4u/6SXq4x4xkBph8Xoya9Tp7GjKCbZ1Ms6XcGZfYdw3BAtMCyMwB
yZLzyg6QuIO+Oe8b59eq9qCo4HsQso5mTAWSHWA+sfB166mYRrUWjgCXt5K2srRLkBrLdN8gNgaC
R/iDcRN78ftl13sQIyXmHewvLKTMAe7hcxLGbSOIAwrz8b4Pp6igEsMaknwMdj8npRBzzhumkld3
4M+tk+S4HtGa++d6Bw401pvLqtqdNsqbCleGE+gcVOOFEJg82cCxbyMO5qU9I5T8vYFypLfTDcB/
uSJUk9/gaCj9x2OgPKKMwU+yC3NG1MzlpMhoCdBmjgKcrfU23tpC66T4wA02WPqVIuYQb+sNDjdL
Q7IqXng4xGBv+rIM08DwupuiWPY7stYhrh6LAwbc5e64kz8J3RTthPO4hHnU2sp2/n+DT55p4jUB
eDfv+kZGIbOVXU68C8/2dXn2zajxqh21JnHgD5sjcDscEbd+QXqIpxywyrrxHmJGjyQsWoldeaKb
7XibvXYzuKzBLKCVIywxmNqcXxidNtYLd8WD7CzETh5BErhlNLs1PM4gOtst8yyMrkg+5wfJ4wzQ
XAK4PJvySY1aw5afExjEt7I/3udBE1unjKB4LHUs7fG4ywNMfRzdn9yF6EtvamRsuTQ8N8fUYSA6
j2GEzVE7SLI9NLZkBPKLQY/Gg7Yy7zLKCQy9/En1JNPidqTxhkTPzfwITJvkXWR0o1ncidMBB2ra
EPP+usoPsltRLLvyJw+GGjU7mZdLnbXW9kBgAO6yQ7HTIJjZ8h3jCAT/OACRjSJhce1SOb9kb1wq
n6yBh8bNA/zwEqsJrsv6OVZ9xP7mLnvI15prPuXRQOiMI9+1lHbzVGXGv2mIYZvfPhmPPLtMQkyL
OFfFG5H2LrnEmid4Y8o9LzZzkUssgoVV0rrf5fvLq7bsY/9EJYadBpABA1d9uWCOOUTz+cePxsVT
VheGaGZ43PGgjRRLVnebJ/NFqJzJTfGhWior6aFypNWCqf9KWg0vyQ6BHqDtROFt2B0epFjN8cmw
AYbDgk1r8JsdXtZFqJL8dNc2VgU2+YoQ2ewdhRE6ylOruGseTgmNljPenfcpuFHKuLymJzVDdO4P
GMIGlKuFn+5pW4FFQskfnnJ/WCdbnRo0aG3gbLcFm9hxYIfOx8HuK96gCVvYsXs9jLTHgxtvSsGH
815N69ppV1c/XiPOUsP4eVnbkqNgDb6qX05YpLDlskzo68tO2J7nF0T/vJp+FwKkpJuR5DFLu023
C1v2L6sighe7BXWyFj56xrP1cry9hHhBOxCgfcCwoGZGJN/kfsJjcORb9XZkRtcbbuKMil6X2iuB
vIdu8ujN1qPL8801fjjvczcNSvCsPqjtOkr3DGc/ToZTvwgOo7lb5njhxRG22HnYjICHdd072dP5
IL0m3t3F6R+ZPypv5e66gpa2KmVcvqwrvMfbY7Xuw/PB/Jhc/UXx4gcz0pbxY+VJS1xVlvL99aYf
7Li7Peqf02QtVOfyvkge9HtUoTzKfe3Ud1DatrVPwI9/Gm2c2idqWt7o03N95DudNyyM+JY/VU/5
nnNbfOovfShIlhyBOWH9fmijwa+2jcec0FgOG15usPf0cCR8jZT0yVXTtcwU77a51dmqN3Jjk2rB
X1/0lLRP0zP/6eQ32YvgVebrbC+OkpigrneJ11oDAMPCFujeSUyyneyFf+aVOG7hTSA1sEYfex8W
NNa/KPOIRjC862ow7eOOfzUhzvYCFVmMpGVhV09SUEczfOJyYrC7ETTeDIpTRKyJ7sSOcN7UkcDv
IGd5YX5I5cxzPX6wJp/XLG5CwJGfjAcivlOmu1pwuitvtADPZ6eLygfeHlcDprMWYfx6/oC98lnz
ulYeA4Z+y+Ne7xe7fG0wa4Y4hSoXjJPLDfXxReK+kjNyWuPfgNn5VXRVXLtzf0zIPnBbA5cS1+4Y
s/9iJij9CNWBfTEShLELgKJ/Rb3xIwb3mWDZ5qsqyCGcTSHEVreMug8GDWgix0BzBpdm6Whxs3Gz
tMZNu2YLL38F5fzlqUAqhmErizMo/D2QY6RliiZ3Jvz+QXskIsyOKZSr8Mq4N3WLtfoLbND4cUbJ
t9eJTNGxygIKn0/pT2Bw3FY66mAhpSBevBHi5lSUXdnLlSa3u6t8Zg4UM1TDIfrRlXFfRuNN5h7X
48KmasPU8y53Tp5kly/SJ547LqaOPi7cZ/ajq3Ps6WpICQviIL6tGXONruZVTr2O7TQseLjsaX30
hueznbxXXu1flspBWn+afuURdvqAF2C1K3giyqX+lO6LTeWc736Jv//qAny55r2mCdli4AJIe8Of
K9RxmVEUlbvEru3E6f9n9/i/LvgXsA7FeyZIiPq9PDyDgSg0GgoNuAjPQHTnKcOv4N+/4FN+f4u/
wL9qjM3i+cwRNR1YBZaUs6D8vnjHdRIK8/Bv/yvg/y/m7PMhUZbKJPSiUfzyVE04D035cYLoYg2O
7qmvuAhbGkVcv6v9X3EVYdV/nVtxNNKueGkY2EnCF7B9IC0kgVOZetnnlb7APVG7dhGb9CNoe0Q4
TL5w6HshcelWFZVRcbJoPNcMba9b7HKz2yYcX0SazdsLWnk2y8P4eV0l7+V7H/Y37V22RdOSr9P1
5W8ORv+YkPDjxM+E6Skhp8WpirTqLxM/wh0roVS5N/TVexRvs8la0NP61suOcZ/0WKP2jgQHwvjf
B0H/Esrov52EgwrDPZ2z83Xff7TXw0fXF+f/a7o3/3RXZafzbfU/+6W/u/n99Qf99vHtyLfX+uPf
/+3lvQTQzLpzm72df5RNzy5838lPvp3Xt5P+2ccUL3y3/p3PF38nGI5n3tRg1iPWMHmvi+pEZsW3
Hy90FNcssIYks9AqeIizznDAP12nf3Qlfv4l/7ikP/+dn32DP65R+P7v/0bU7Oyi+E9eB+l3RZEk
ouzQdDNjRF3w5TpovzPvlLC7nXk437zV/7Uuwx8ioVky8U89D+rvs7gdAy0ZG61v/3y5DojzCftj
/iwxf+Yf6V/tefjjQsycjH/qQoi/SyqKGb7qlwsg/I6ZxGxzqf9rX4B/9o0g4lEQ8SXlQdANhW88
j/i/Wxr+D3Vnt6M0FMTxV9knaChtob0x2RCjF2qiF94fodGaAorUZB/HB9grH4EX8zftKXAOLUsc
kz32TmGnZTrfM+c/cVRw8oCjTZOUHZEcQwtNFATvAc+qlIQCPFZ+IlEBZ+cYMhFb4/AhjVihljBx
w8gA+xfkDMqz2IblttnsxVt95jzZua/IaPveogwegZOXSCPgbQvOsPkiMI0YMEIy0rxThuBEAIAH
rSJk0YTlGUUcE63lRc4BOu/9Z1HGNzjaZ2F+YdKzvP8nYgXZqXqLFHhkTlIwB82Yi4GYAmUH5df3
kcIILvBRChCIcJNhMkImh1SMIBbgmmMU5GwpUJO+WmA6w2YElpETwFrLGE8ExRqAlpQ37ZlEPAc5
zbxoGTEJVCVko7FKEqzEj6tEHLpKUEOSFT4qLiQRMEjXDQMjPuEbBsGMUjGC6LlgVzbQtTZ49i0k
loPh4Dnjud0VnL8kmwJfRcuHPEqSNKUKAEIBB3MBRvfsA4ziYs2RjBrK1BpsDyintIDE+sghZnRR
MBWkvEOAeBk5ElcxqM3neQyeQ3DiYJMpraNgx5jIuzgDCkacjp9geB2HMQvdY1qR0MZQKQaAMBIw
ihELQaiNuqA+9gudhwpPN/Q+w4rEWDCZ/CcScWNuNRpVTzvdyGnhdJenGjNZIsIlUXV3hWktb00y
RxkRs6UwyQinyRym6XxCBccxEZJrTqYx+I7kYNk8DzS7iLXZBQLBqhZW3k1xn5RXMlTNY8QsBcWF
XowUI9qjF0G6T20tkposmH5g9lN0Jckg0/AYQfSNSFDAxslSdxGgobAYwa6gPJVzpKqokjQLCB+6
LLbuKprmCAQ+g49wLDPOfBF/drY5IJ9x3Jmk40Pkx0/5yTSGWXCQH06DTykAOc0JNqrSqKFJwSFg
MX2OAOArORCVzgFZZZcUiO+hKYKNnrR5RcpaEDBmCB9bl0g06TEiiyTloCgt9Uqu4DQhSdlCohSH
JErZ6QVAI73XKcUXSVsdcZhF4kGLhII1rYosPC7QYpLiocoaUHUHlpKz8O3QSc7GF48LIgukG2xR
I5h+xrK8F/CcOpedUkhurGLEk2XZhFaWDSDDtJIdI6SIqGJEEbG3kl42wg+EIccYLwQioXhPJp5i
IDpcce4XkJu0VlLbuqRhIddoUZKMos29/qZOfwO3jnMSDOLXq5cyzFCVQB5cDlKMfaEfC7j83I4E
SN+fKMj5nsxLdLfuNEz+/cLRvfZVn33Yv/r2NvbP7e+7vLNzr/5H9f/5uip3BqzPh/aDB/uU78ya
CYuFqVfmh9OOa3tSpwe5mPI4asE1uh8qgPSF9jlpa1i1tIF1qtYOYVsm1hL+aOq6BAi1Bui0Wbp3
6Dyj9g7vtru93KHDU92syt05f47xmPo21xaDjs/v3PRm35rPK1OXLgjsMZXQPvni8Hu32n5yeH+s
+qqJ+2/1OJ2jpcyyn8PjT+O9Tdvf1xK/39eHX7y1pbfp1TbJ1OTXhpUurhHobL3khlrqoGQ1a/Pg
PLqlTmihpf7RNN9AK+4JieW1xHFTWuIL870p94dfPaUz6uTyWuqvGvOzMruyp3RGneBTS/11U9WO
ElnvTdVDS5oHrzaHxyHqsZ76+6barA6PA/IyJZHQPvvCfKuAsL4bn1kUvGjtXd6W+yHukO5pKS+a
zQr87TXufOgO/0Bfry/AVPqOhflhNoMyL71uLXPud759t0L/D/SJlcBmOWQKZKZR++CLL9vl4XdP
52QIJHXW0r7nlW2/N9WAuMjIjZZ8iwvvxzEd2yV1VJNvlkMWUpIxLelrq56UYv7G3GEkv1a7AaZL
eVT76Gc4/XdmszqH6u+Jn4SoRea/+oOGsopj5nmZa/TD0UN/5uZR8o1lXZrdiz8AAAD//w==</cx:binary>
              </cx:geoCache>
            </cx:geography>
          </cx:layoutPr>
          <cx:valueColors>
            <cx:minColor>
              <a:schemeClr val="bg2">
                <a:lumMod val="50000"/>
              </a:schemeClr>
            </cx:minColor>
            <cx:midColor>
              <a:schemeClr val="accent4">
                <a:lumMod val="75000"/>
              </a:schemeClr>
            </cx:midColor>
            <cx:maxColor>
              <a:srgbClr val="92D050"/>
            </cx:maxColor>
          </cx:valueColors>
          <cx:valueColorPositions count="3"/>
        </cx:series>
      </cx:plotAreaRegion>
    </cx:plotArea>
    <cx:legend pos="t" align="ctr"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_xlchart.v5.4</cx:f>
      </cx:strDim>
      <cx:numDim type="colorVal">
        <cx:f>_xlchart.v5.5</cx:f>
      </cx:numDim>
    </cx:data>
  </cx:chartData>
  <cx:chart>
    <cx:title pos="t" align="ctr" overlay="0">
      <cx:tx>
        <cx:txData>
          <cx:v>DISTRIBUCIÓN POR DEPARTAMENTO</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Calibri" panose="020F0502020204030204"/>
            </a:rPr>
            <a:t>DISTRIBUCIÓN POR DEPARTAMENTO</a:t>
          </a:r>
        </a:p>
      </cx:txPr>
    </cx:title>
    <cx:plotArea>
      <cx:plotAreaRegion>
        <cx:series layoutId="regionMap" uniqueId="{083765B7-D0C6-4A78-A99A-E746E777ED35}" formatIdx="0">
          <cx:dataLabels>
            <cx:visibility seriesName="0" categoryName="0" value="1"/>
          </cx:dataLabels>
          <cx:dataId val="0"/>
          <cx:layoutPr>
            <cx:regionLabelLayout val="showAll"/>
            <cx:geography cultureLanguage="es-ES" cultureRegion="CO" attribution="Con tecnología de Bing">
              <cx:geoCache provider="{E9337A44-BEBE-4D9F-B70C-5C5E7DAFC167}">
                <cx:binary>1HzJchw7suWvyLTu4A3MQFndMhMicqA4i6REahOWIqkYETNi+pu37EUt2t6ut/fH2pODRCZJDf1Y
ZcW0a6bLjEAGAIe7Hz8HiL9fDH+7yK5W9ZvBZHnzt4vhz7dR25Z/++OP5iK6Mqtmy8QXddEUX9ut
i8L8UXz9Gl9c/XFZr/o4D//ALqJ/XESrur0a3v7j7/Br4VWxW1ys2rjIj+xVPX64amzWNj+49uSl
N6tLE+d+3LR1fNGiP98er/J2lV9e1W/fXOVt3I4nY3n159sHt71988fmjz168JsM+tbaS2grttz1
R7lMKZe78M/bN1mRh7eXHUG2MIMbBMeKKMoIunv2/spA+1/q0nWHVpeX9VXTwKCu/33Q9MEI4Mq7
/bdvLgqbt+u5C2Ea/3zrFVlhvsSrt2/ipvBurnnFegjewfWY/3g48f/4+8YXMAsb39yzzeaU/ezS
I9PoYlxd/PVfd5PzPzcM2+JYSCUEUbefDcPgLYm5ZJLhawu6+O7ZN4b5hQ49bZZvDTeMog/OX5tR
Dm1rzWos7mbmf24Vd2vtDOAurktcRDhy5YZZ+I1DPecvv9Klp+3yveWGYQ5PT16bYd6Z1VTkq+bl
DOOwDTuAXW5i5I07/MoTn5737y035v37hY1QdXhV//V/H8epw9nTceph3LoXmx205SIlEEQAIakr
JSIbg0RbikhCEHcpLEgI4P/6Qe+9e22LzbP5ZZyvzKq+gOzxUomTbSFXcQ65X3IMmZNtLkC65SrF
JIfrEnG6aZtf7dXTi/Jh642F6Z2+uvT5DuBMUdl49eblLPRTaMNugvlzofpbn37UpafNc6/phm3e
7b++YF2v7Et6Dt/i8BEQsyjlFKEnoto1onnWLj/tzzNGuW23aZEPry6ivWuzv/4LPObiBZENcrc4
gE2KKdpIMnQLchAEObFGPfCBJPQgs/5SZ54xyb22m2Y52X1tiUYXWdytXrA4owA3FUUcKSmIS7l8
CDYJ2gL/UUgiicn6BvHQMtAfe/fNU9D3aZvctNqwxs2XGzjnxNaV/eufkFQ3S7KTD78PdRhRGAaB
CeRSQjmM5UEdqrbcdRoFJOTCbZRs4Dvo4F///MnkPzve25aPx3x7YWPcswu7uizAzpvDnnm/OWy1
RQBCUCGZWtsR6uuNUdMtGO7tjHChOFTn933vXzHqg5fwu2cxrQTYJF3FEAe0KojED5e0w8kWY8gV
EgZLJBdoY8SzpoW5f/P/P/BHP7BpdWATNuz98Sq/muxV9sRC//gMpt9gGv613MMJxB0DnXspaEu2
xLrKfZ4TYj/mhH7en6c98a7dhkVOXmRF/lst4q2yy5esbtmWy7lUCClCpJIKQ6H3IDquoSyAKvAs
V2KXrCHV/Tjx8/48bZG7dhsW8d69RIz4N1ukslftSxJ0aAshRgjEKQhWGHL0pk0ohDrGb1MzlwJi
+0Ob/LxHz1nlruUjuxw9Cl7/4bypt2pW+aq+upubp3DK7zHat1Xd89EL/bjs+5UePWeXu7E8ssvx
a7PLwq7i/BrbvVRWwTfTLpm45bM3Mz8gvPVnXfbdfO7WxA2D9ys9etou31tu2GVx+u612cV72Voc
b1GKMUy4hADmCvVI/oFi3RWYSMEVaD/4UQz7CTPwtEFuB7FhDe/d6WuzxscYdL/LF4RekOjXn2eD
F1c/Dl6/0KGnTfKt4YZRPm77r80o3lXz8yJ8A3z8TO+7UXCvp25T3H0kBXpRcfHXf98Fr5dIaFxh
Avw/vY2LmxIt+CiTREiQb68/GyrAz/vz9JK4a7exIrzl4wrpPxxkfIhhRawh+csZBQpzxCEmYgTy
CwBAhB4hcrHWCJUAMgM9rtx/qUtP2+Ve0w3TfNh+dTjD++u/68viy0vy/g7BIL0AuQAUA2Q0qJfo
Q9sAxyAUdeE/yThUVOuk9wCZ3/bp7tunXPhp09yN5u3DoAB7FPRjpPGuDtdPzWFVbhJJ736XP5Nb
hFAqkHAxE1B0kM1iBLYTwAczJTiDf+6GdgOtvnf7ebD3uwM+gCFs8Cj/4VHi2F68ZB2itrASUB8y
gl1KKNskNNkWEJ5gEpeCggtrFBbp/UX40948bZDbZhuB4fjUe23W0EVYvGi9TiFLAnsCbPkzaRQE
W/Ab8KPbGzYY5pt9WG3xxluVcbvK7sz169Hh8S9smOnxDa/Lg6DQSuL6BbMsQluUMNAIYeMZpsLd
9CG8BZoURgxEeAWBT0ISvu9Du6s3v9Clpx3pftsNM+2+W7w2bzqycX751z9fUC+kW9TFkqzZ/JsP
eZhkBdtaJyOIbbANYv3ZiG+/0qOnLfO95YZdjk63X5tdYHl2MdBfL7jtAXgWAZIhWAfmH8Ap20A/
AoNqiDmj9FpwesQV33XpzpV+Pb59b7lhmMXpx9dmmKWN13rP83jo90hJ4FlA7FJSApECGjsI7Y+8
hUEoA0YZ9hRBtbBWeu9Hsp9252lXuW22YY7l6/OTvVV4ucqu1lj5pUwCGx6YhOglbjfRMkgeDzQV
wANwCUADl5xBAb4RwH6pS0+b5V7TDdPsvb7UsnfVvqBVQP5dp5NnCTDYj36dbp7bHPSz3jxjkOsx
bNpidvLaotb+qo7/+j8vmOVBK9nwCvnj+f+FHjxtgm8NN6ywv66FXxcM3i/gKMgb/+rNLx2O+L1E
IoGwBzoJlEcg7tfbJzajFvgHVYCVBewbUgpv7p+46dvlL/btGVNdj+/hb2xa7fjda7Pax1WWra2W
QYEHqsYLIjKyRRnYDM5pIIFhgx3BGz7Ft9bljQIiChHgpDah8k3PLu969qMU+LTBHv3AhrU+vvuP
pweejQD34cCDm663Yj3ch/Sjg1DX27UV+MwmMlvXmOut9/S20Nlk17+dS3q+J09b5Tsd9qDf//FH
nT6ubPnX/25+tAx/L6Yh2E6Eyfow04ZfuFsY/EGCtnFTYoLf3AfFv9CRp2f+W8NHfvDvVyCfF6K+
rVZ/1a5m1+f97slUP756PW5Qqjaa/gg838zs9uWfb5GLXPADWOjfjhKuf+fB3D9KbQ8bXq2a9s+3
DtSaVAATL4B2dgW9zkb91c0lusWA/oTd35DD1oR0Dlkl+vMtbBAEthQDq6Pg/vUWwLdvmsKuL60Z
BS7ctVYtGCNrzeVunIdFNoZF/m1Sbv9+k1tzWMR52/z5FpLl2zflzX3rzjImoBaTsAudA0Mr4aAG
eH55sfoAZzrhdvS/bOKQKaJm8qOuKd/TsUZGp6wQ75Nggr8TKzSE7IAueGCGTFfOQL3JmcZYu5U1
J3FXFo12MlPMgjjJCt32ZdV41iV9M8+wYGdOjflulJh40SG3O07XW3w9FufosGllNo+yiiKP2Ci8
UG2RLqaa2M+0E+EulnUfLFyaN9tZ5Lqa8kHF2hmTSHmuNdkHm/Bh2iaDSS7iToZGR3EcfmQsyS/4
2MexbihOdsbCCXdkw6JZFdVdokeDyV7M8LgXx9w9tNGnoMJS6chU2RmtxtYnEWqXeTT2kc5UPFEd
qi4SXmo6jjStMboaqDWll1NEUp1TEkyzgjNnpkSaJboW/QkX/ZEwdeYxdwonjSpR79aZGQ8qXk3H
NFDHAQ/imdvX6W7E8nFBhcWJNnRwsS6crPNQ4fDDqIqJz7JwOnBT43BdR8rxYzm1F3ldxEbzOjST
Fk0/HaeJbfXIRbQft8V4TFzTLWmZNP6A3Pi8H03Ye4iKI5J37pwH6cmIZXucZCVBmvU8qbSkVeUb
NtlIR4i185GzcpckQwtzVlL5vollNEuoKmvditQ9KCLZHQt47BwCF450m/bkPBzMWGiUwbdjNsS1
rgpSvW87tzjt8ZR7w1TRAzMlKvDJWC2Vzct0JqNx3J7KdOk6o/IchPYUb7pUVwNtIz3GnAW6hu3S
OyVR/NjwPvuQWbfutByo3HGIama0CU/HnJd+FxImtHKVbbyYN/yq6xy7UG3ajl4cOWa/dR2xsi7t
Wq/MkDkc1URjXWVddj7wII+04wzjMo9bU3kID+mBkhXV2aC6T24UhUsUR+GeasPscMrqKdEc5eKy
yODneMWSQ+tGXtdO0VHYTV97ksU7YYGmZVE3Eg75RulORDtnMeFQnqaONXOclvY8YFW115s8XJR9
GhxUbhZuiyJKUo9WpbPXNZk5qgJEZoaBoSaLzhRq3qu0npkkGXvNRMtiLYq0o/5IQrUcx7JvdJnE
7ZLWxPHzRppR28ReUdckk24Eor3OSOnoBBV56lcKVrCGR5bEj1jygZCy2IX1Y6k2ed5+QAHJM20M
V9uV48jPjpJB5GEKMaMOWI51JDp+Fo/OVOo+zqoLCFTuubIhy7UcLYlmRTZUUk8sLGdtGGD42bgu
/UxM2ajRkGFn3tXcOZMRo7tuFKDey63inysIhK0ObDEm2+EwZUcpA58Jh14e8LJKPVf00RKPRXeW
JryZF0OZN3PpIkdoJ6+lNgQzP7JVpU08tQdd2ortIi2GE1xOOuJ0YWWyaISqQi9AdewltC8jz+Ft
tB2LgR3WORnfOwqnkx5sUO1AYCOxhtAUES/pmuQDgtHt9E2ZzFscS+SNNs8m3RlBux1wZ3ESkyKt
fFk501U51PX7wQxN4jFWkxkvCP4QOG59StPoS5/KsNY4zcgnOjG/LAjzojGcfF517DwLcX1hA+5s
sxbRcZZFfbvsbDnIZTdMSaRrWnXKw2HOVnGbMjPvOBtHTcYkJTpyEdPcoEBPTVzOhAwo9SiPk1lG
4h05quRomChq50FhFJqVPWnOqrEHzyLBaGfxYJa5SKL3hcVVMJ9yk4UaPLbYbqrM8SET4MIzUrhn
Q8yalWxEsVsWlM1lO23HLp03dqy2+9bkO4XKpat53B1Wqs72s7Bpd13h5MscRZ9bE0ZzJyCrvjLB
WW8m6TUmrHSddtE8jXmhm9At58nkFjpmcqQapapdSCHcORnILsWdW2tYE2zOLDWu1zq51U2Xqy+U
jmSRTTI9RaLKlqrl7czNVLIIK5lXXssbw7UojZYmhhBWTik8LQxUY3RQJf3omaSqC6/Nney0y4Lm
JJZukXlYTg2E4GHkZ1VSdJUm8YAqHfd55rUqgrXSDs1wbEMbHhZ5PwyzGrIZ133SOJl2m8R5L4qg
32eFxEuGMqb0ZGyJfGWC4pi6dlJ+NHXjbivTKNFpyhKdV1kC7h5laFZHVrie7AbnSxSbOPVT5tbL
Nh7jM2yV0PfPajzADxdFOdZxGN2+seHbn/84KK/y47a+umr3VuX12wS+X3v4JwCRW2C3Rk4P/niE
5O4wzAZWe7jlaOPirwE52OHA2fq81vM47nk+YI2Rvv3AdzznAj8H8FACVX3Did7hObLFCUA8oCRg
4wXIDwAfbyHdWgkHmLc+qiyhNbzT4Buk41vrk02wK4Eq7hIsEPsdSEepuwnpAMcpxtc9AbKdcOBs
70O63O06qXg5+h0AEo0D5Xa6hAjoVxFrrReo2tTLOst2u3a02yM25CwiTagHjsplz4d+lpRt8bkC
wDKDeDrtoroK9zGPQz8qc/wJ4kAbagtJfJcN/ahlJf0sl4Ory8atVxOTUexVvEk6r05zGn1JIRec
DEVVKx24uWE6ah2U6bA39jxNagAupIwWqZOwGe0qPyn7ZWFCfIhih1rNI552uo0qi72upMWMh47r
kdCORouYQgrDbWi2kyl0T+qkiGPPpmGsdMPd7qCUODpiJnLzA1nkwkNl2R+yvgsKDTx42nkhs5XX
101qAKtF6WfMG3sWja08SusEeUWLy/eyKzJ/IpByo8jt53GH6k+T28bWI72KTrJ8ymaqCgAYiah3
TmBYZhbWpDqK+6A8LyA2zONsBFwVjAX1ak6DGTYWr4PEOpNksZfXjOshFXRB3MCe19w2EFRRtqK1
FTOAPc0uXIi9AI/tQT0GGUQVJ5nX1SR10k39DLKJ9Qcwqs7Koa1mDYPoNTij8E1JwrDRxPRIR3WQ
+LJOL0WTyAVxFBiYSqxhIlKdiPCkNuQ0qZzUGw2bJxBUg67ea8ZoKSZ+gPrpPRzQ0I3jljzUSmZ5
uV/H3SAXaaywgU4MdBaXhPrZMExz2sSfDB2P+gyWCxzvXzbROBclZ0eQabNFSkw3K1Iz7Duu3U4n
LGZTXW7bOk+9NWD0EulM2pVTNI9tOeqmsblvnHw+oJHsKjd4T6ep8rilM5TkZ2F1RCPnvEuSXU5K
rKXs0sOIcVePxDmXA9qBbE/8uABQKsdM86B7T034FaXJTlYU6tgIx0cqXIFw9aklbbQ3jir8SAAc
f2rbEJdajeq4Qyrx3KHBmtgi8rO+XiVRX3opoPKDvPnUmTqeK6etNSSrHB6dHyVhG2ukAAilsXMW
TST0hwBnR/EkY91zF59BMpzXjvCKLps84pT7U9QvGjos4dU70GHrVx213oDK9yM3iSbTGHo1CYlX
1uNwnMhin9b8JB75+9I0c4W/NKwtNYr6930gLrK8Xjrc0bTKD2UYn6YRVTmsmiz3W0D4VtI9jNB+
N2aeyWBIUzrnYb7kYyfe11xMe3Uh3GVODaynGTjOPFBhqZ2hLY7bMmr3ii7atU6+p2o6L3j+oesa
PeWRHzRNruOgPGsQN57C5W6TgFMDYokXEQo/OsIct1HUzF3H+ZJVxXLkpD0MozzUjJrDaGAw0iuT
4L0QINGC8QpNuqoaWEeV6T86JHPqWR90wz4bO4A4U5hCv3rUF6dZWzA6GwyazmxDlD9FTqR0V0Xt
Rx6K9hwFwm5j1U+Bjno8Mj0lHEmNUVVleuLcAsxzyjmgBfuRoIkf9Y4AfFo6ab0uKgu/7rBTa4uC
/j2vnX4GW6DASkVQHbvVaM7X6A9pEjXBqZjiYidXnVg1Kcp3XVtHnypTiLMuZMM2c2nht6q0uz0X
qa+avDptzMykNvnYOY3rjQyils6DonsfulBPtrCZbz7C24o+xaU0OyJm0UU6KHLlVGXzOZAA2MJG
NdtOkva9V9Ni+tSXuIISnQ3u4I0BLgAzySE8N1bgr5iHVOisyfGeaNUJyZLCL2NRtIshCWmiy9gx
hQZ9cOUUX2lWqmUqK7ab5U6YelAr8PMqypsZAhDn6spgWPcdDviCu7xfTQGtDyZbyHzWR5x8TSjN
lXZwluy2eZqcJwqA0oAHe+AkgPaqhpNzSQqzM0WD/RqVJHB0eQ3/zboSmK6Lgqbu6K5dVwpR3Xar
DGFiPLF+fO9OldHZdVkRkYhoxzXlLL8uOySgQSAABmTA5VKbxXpYFylKOHSngnQaetV1FYMbcLLg
uraJG6s+Z+uCx72ufYJwaj+Q64oogW1buwpHH/Lreqm8rp3i6zpqwK2jmySG6gpKcKi0Wqi5zHX1
FZLB8Yt1ScYxBh8Z1oVal2eW+vS6fsuua7khkMvKcSHK4TM7APatWEdmdcizI5o6wR6/rgsrVznL
Yl0s0iIMF2pdQKJ1Kem2yMxzt5WnqiichRNByRkEbXXpqrbdHsKWzJNCpr4BhHDQ5ZMusM0+tCME
iJgy54pEEopaua5vS1mFe9O65uWoEZe07IJP5rouFqYaASmsq+VyXThXUwr1Z9AZdMF5M2iYbQns
hKh4OrMl+/L7KHTv7mVkDyHnNYz8jkf/Q7HqA6r7js69puNAyHoepn7nyr/TlGvB/haXcsCRDEQW
5l5vfr1WUG5xqURbgjDYgwQCDFD4dH2E+haXIrYlr09eMyAVMYY3aX3DpQ7dglMx8OIdALrutSrD
fweYAp35gGlkgHDXQBc25sBbFOD/HsJS2ENeCicqDGAhtRjJHDKY37r2pkS50TBuK5T7jCYg7M2n
SHijBsBpUJvg7VQwP/fBbyyHPpO2MXOQ1+e5THf7QSxQNOxnHfpwb/afeBQCyP7wWRzBmUfYuKrg
KD5ssl5fv8edSgvObOo6ndMiiapPY9NxPG/zoi8+ydQx1b6SqIBK1JmC6qsp5cCPecNUuZ02WTN8
LLO+4kKLqRibndI4bbcsBiuER8eWdh+NygkBQFwH9vDHHX9kCY5gezQcP3dBJoXX9sA+m/v9noQA
NgJo03mpTrMMoi+GuhL2AXxbmk9NzmYVwjhab8EG6IBhXy8w2Q8f0ud5FUxTEM9HJ77EHCi1adpn
gDPHYZjXU+7nQafrHvnu9BO7PB4evEtgPTYGvC2FQuzhk2Fna9f0mY3mcgIYuesyWX9oQ3jD4I7l
BPk/Hue6mLrPn0O+haPG4HZwAAJKMQTuc38ugasNIszTZA44bcj8McM2hcgHLMDsxw96PCoFI2LX
7wPA8HKAjYXdNxhQT1/Bg0J6wY2VXkdc4tlpEt6Pn/TIhYRLoG5c67Qc3Oi6vry3rJmSTi7L0ZmF
lbNQhs+wep/HqUfyn3nQ5uTBxm8M/1HYgwSiI2yTfDh5iMfTNAZ9PIekPQPybWLOb5oH3g3CMLgZ
CCnrt1StXxB43zwhvEajEqOTzsIhEzpik9IUJIqf2Aa0ms3lDqePYGHBSx0oAo0b4ujDB4m0ixtQ
C1I/CMJsn4S5wNEBb/J2lLFfmbI2GrbJC+M1JYWesDScgJtnjnG00yb9SQbwdfIzU7vuHDicCVBZ
GDVQQSsSjl4pev61HUtyAMEVbbM8a91F2DXoC4kKEc3cMXQPE6h7Cj8SoZH+KKMSaFAxtTqhrAsB
/eN6hJoX4ILXWiwjHUcEKu9o7NgJryNkdVJLtARBoc92qslRra9ay4YZt2MCmlBrm0DzJHanHWHg
FSY+gB/gJnHmVsPHpCIB90xK1HBMeDgh0FNQZFsvASAGcCJrQUBhxgwWOpJ2R03kIOxPSZUcZim3
wwJNVAFWjPsTmY7Q0VIqFwQdEFpaPXR1tqpsWLu6kVnde2kQNB84cMt7VeC2zSwThgrgBgTqfG6z
Bi1gMiMDJVgWHFhr4kyD9XJgm0mHSr91utFq5pbdJQlLslYLerHPS9vls66nSaJFHvOjrkwm0LqA
azRzFqEu08DDFfs5dKr01pkWhCNSpzCPIQGGunCrWMd1WwJBMNSmgbthl6OHgJmHhS2g1ve7pE93
i2lih7KUfQ7kbjsBnQ+ncwbdUgx8IDVVDlVeVsLT+ikMW22sWxKPlzxHmqu+/FyR0cR4iUYBTGfo
ZuIrZlFTemJKgBS1wrau1yVN0YJslUy9ZxB1Rg9oFicEN3OCw3Rqg3YWiTqI4+1MdCpMFjWodqsE
j8boHJk2nglHjZU3YlIqjaZx2FNNIRu/r1TbaCu7JPRtAjLhrKEJaFKq7obzKJ1y0BMGN6v9RBFz
LGRSpDqESnmYRWUqB41dh2Z+mfegxiRxPgYaG1OfhmUXlxpTS6bdbqRJo3sblPFScEDDM6BrhmwW
5bACof5LyzlDBV6MJu+lllBcgjpDc1t6vcoBLjvtRD4JlOcfETXZJZaGrUThitIv4EWZBCqoAoGF
hVMsgclHx+DTE1vWnCRolsDdKwM1du05kCQvbKwEkMCN6L7C2poqf8oDKOymQoH+adK273SDG7fR
amCR2G5zCopmSIjD/GTIlNEWltPoj6JBMF+9W50rVgywvFWpHONFspGnFWbgXlXLDBQhZermS1zB
2Quvt7BvU7tjUEg/wp3aKbNgDHXHO9d6Y17W0x7p8vIgAYlXardvs2EROkMdAciH7K9zRtyLBnTX
cOYCR3/skpZFuoli1/FxIdig+ZQAkaSmSBKg60ABA8I6ybJFTJK09IJiTDHIrR2KZ0ki3fMUFxjD
vAziFPdxd16ypAz90KHuzHEMUGkmJNkC6HG7L8XoMnBWw3YZSFbWK1jbnlqCuw+yzTsE88iVhYIR
mJRFRZN2p3FKUE0EHH+4goKw6r1eNGI/KQG/+MBTNdYLnWoYjqEydELuoyBk0XYVYQmKzRgnX1PI
z+4Mp7QHYdEWdeBXWHWjjzpk6hmzbMR+MYQG6ToOmlKPdUETX7m2Kv3AmPdDi4djliPnCDddb/wu
bh086wqHXYVOTtV2mdKoXkqQDYgGPi1u/Q4STj7LWpwNPs/jhuqgNhhI0GpC+xhUlshTuco7PeQN
SMkpqaBcitqhbDSk95z5NqthpTuBDOp5WACXN5NFacLFGKIQ+20CwprXOF2Ug+4bWGdGI6g+t0UU
BIsmLFPkg+CUjR6JVPy5nmKVzhR1JrMfitQcZ+BRKbAb1Th5sq9tD2pV1UIwLUxcg2BQIohKUzOE
XhIWzSq0ljJgTGhGduwYFXhJKzREXlRG8qpfn9/SMmlq6ydJxRNPjrXtPEaqOpx3MZ8+qaZUyAP5
too8kZblblaXGHnWyAyeLLOs1g7qgn4PqNc4XVfiZbRvQ4k6jxrbOb6VpAz0mKq4gaFjehbmFjMg
WG38tUqciM/A0wOpbYvCdJvmIPj7iawhtPeTdTJvDGVD9Ni5zVU5VgMwRc5UOJqNAznMosQBZiig
4JFIujHXCcCOSwtKD/cAdHW1F9GeSZ9HIbCheJAQWvPYwpaClOZsAmcWFuLT6DqRLpqspB4UTFUB
2pQqzrlIWhDYCBo6PQYhKDOOZUAXdrD9YQcCSgcLozQtiMyOTFGVhpAlVHceWjIUs8TIERIBS1rr
lwHUy15T1PFZ0aYQeII+LC4DO4U5pDVTovfRwOXk4SpxxRLB7uDEw31Gjwrb2ZNJde2gJ0Cql4nK
7Y6SbZpqJ4EVpTEnDoZMYPqDTpYm8krck0vQ76Zy0QOUrrwkGFXno7gOIj0YG59UnVsl2qnhqJgv
SdOnmvQhXRmWi6tRqGCAR4P2BHAmHIhWXQ0AQkTDuCiq9de9ZcUXJSbJdemuYUmDRhcosbYfIXqB
OAFLyzQIzbICXHc55BPY2CO8c85bgYCXKxuUknmkyvyzUwhbaRwbXHqw4pKzltYQeV1eAeagQ518
7gaQvr2qmgBZwUjKq46XJUxG77bTss1oMXhVV010xkDZ+co73FRa9LTGXgNvnw496k7tOXDfxvqO
0xiioaCxHzM8xQOommSiPktQfZxAokUz7ibdcTBY5c5ARB0m7/+xd27Lddtal34i/kWC4OmmL3hY
J51lSZZ1w7JlmwAIgiRIAiTe5n+WfrEey0n2tpTddqWvuqu6kkpVEtvU4iKAOef4xmDssM8l6Bo+
U16fF0cycTAtnuTbV+GvfpP/h4k5Tt9+2i2cwBlzHlQWIZYUht9iiQpsrNFH2VIIDHLGIHqcO3AR
ic7c/ZY0EBYTG8Rf1czsK48s0UXUzloVs4jqe8jsNZ7v2kJ4hv5b+k2Y8h0PWhAdGMgrcnC1NmBS
GEf7ejlmbHkxI27InVr85LtD68KqKYw7guH23C37yZggyCFRhtPeYa8Iq96G9DLDJBant/ajrhhY
xF3lo/95zOZ0cFAWmui5XeZ1zf1+YmzX67iO8iWWgBXCxqVbTqdkvZWGpgpgDQUvsE1uLgdvHWQZ
rSH5PkL6xrOooRdXsa0jyLpCmMsliESWD9AnTpGVEba4MczmC4kLX+BhN7wMALNgDOmGLNzZpp2z
KpKh+F6ng453bFF11fN52HaSohjyMdBOqi3YuidwUktwyzfhtc2h3qwev88j97ZHNOYQ0QsURv5J
+cJ7dV2AAXPuwtnY0qHst/uh2wAt5YJzE1/3HWvtlVF+OlyHXVO3d2Ze4hn6x0zsvo2tCfNprO0z
4xgtVFPqMS+few0OaNRpOJdQ7ENaCDn6KBKsWFvoC23C71JPo2DcpAIOlclgy3IMTtuuJGHDXpPG
pN+gu+A4ataeBXtv7Fr6NCeqHgoMpP1PFD9pc1SBcv5VOE4uOGEMwelUQOiQXtGSieBrbxugZBdT
5oY+Kzqc1JeOYNlgtCo6k1WJgSoXlyKI2kBjO8XMuWpjvn0xBHPoys2Le5l1Q6Gc0HCAqjcLkwe8
Hb0rIbDJQnm3tS6wa0dBk/cBjvi1TNKZRGd9ZOF7X8hg/jhHhm0F4bSezlK3Dp7bFKhGHksnmz3g
ja65McaE9uBRh40a5X3SVXqJYreLVm4wmM96bOPBlsb2RKdRq30y1A32HeBXEhtqnT3M6eL4s2rU
9uyF6CP3tVWJO63K81+zTXBAI8K39gCtiDbFJCONuW3EmI32Z7mRH0dkI7Pd0rmgR+beugV36MlN
ck1UO2YVRAJsIP6sqZcnqWlkmSgZ0HvR+UOfm6nuki7POjp9I02r1r3WKHFOqia1PInABbxUCufy
DW3XjuxtO4V38Yg65DqJN+F/NE5PFJqBF7U2H1qgAccUxWH8ifv4bkpnkbuY16hD56vJX7D7zks4
6c/ZaGdShcgGaPM2VmMMTk/R5lbLja3omdxiKyn8Ns2zRa4tIDVVQ5R1xEMl2bVBUygvnrB0wgn8
A1x4esLdXNsabd6g6kKLbTMV9pGUf1qWWnaFApG23K+rZ7urFef/cpN1gYd+pvN6WsahSj4oX7t7
ky3p7QrFpt93sa9foy5xywnj71be9SK0H/1NGlctLJuBOE3dHFwtfm/8akxWh7Mumhv7idiNNofW
kN5WqlvGJm9oHQT3c8vVS9cTHuxJWmffA+4GCQkRndH15OObKjGu9v1T0pIu3lmtm+DGJLp1R2h6
PeppP53aJOeZJwNZrn46oj70MtmhEVg7U6bMx6EokpZ+DcPWG0/jUDN61sntYC9653GvnCFXowb0
DQ7YZlv1fB2HepZ56E141uaeNU0VWCBQN0g7DJqLSTC35pKTIC3owjk0qlr15+LGr4PO5ByoSH0K
iUzpU099HIpyqM0XWscoP3iYPtXeBoKQj7F5DCMEmX6IhgFKtzQh+zbU6JV3LhunV+KlHrpttbmT
TLnX7qGuuw/9YIaxoII132afWl1Sr5Ph127qTf2kreiet5ExXjrHhyuAkqQpor5NAKloix6FYnDw
Nd3mVRw7X/HvZHKjVyg2RP0z6X3o1VHaJACCOu198lBFZcd17NWQR27oDLoQvsQXChIIFnSwtI9U
zVlatJZYfQvRmj1KkJH9KWgT2R5VNwsv73yTfhyVGz+aoZ7NDs3pWOdz5I91maaUt7mJPOKhbaar
zWNjUXLGwMjOVF87djeziXG6Ej3YoOi0Qf+wQZ+6lB12j5wJGYWFxLmCzza1JkF53wePrMOGUHj4
w8G2NtDFWRtN8xUN1lh9WKdZ8Vs/04qchHPzdGk8tCE6D+Mxay4Hj/ZfAK8kmKPMg4mrTqFZKJtu
cCBpSeLUricxu+vQKcy5SnqMzSl3Iiown+tEYSLtedU42nTEsMdsOFb6kZKrFvRqcMEbtKmvqMxa
rBaoXBCNzWDmyy2I1O0igW8WQ9PG6OEcRPQ2XzatXicoTbdIbOjqvZjXdETZQYLvmLhsUKJSvKVl
T1PBWC4gpvulW5AOU4U4YGfsAWdEEFU+OmucxGQrPKOMKVlYj95hRrEJnjZGpZI3mzXgEJLa53mM
nvN2I712lxjZ+jrKjdfF7FPCmuFhY6EnDqbx0FZtWKpRvm2RP52SZq5tvnlDA4iRbPFcoE434EGH
Rq7FSuphLBPR2D4/z9tfABpj7qw9VBSALJbwyTLhPsWSkGdr5Ngc00QEFBOhDQvMa4RnD6JhDS+G
uXXydlsVxQoIp6U0kaMgRyiLXU5b0WQFbvomy9qLicslJhX+EWAKxEdAGOlrn4VYv83YNVeEL4CF
p1oFW7WMZBYHiNbRbQ3d/6WGtHkfi7quL4AwtGtZY867h2hth5wuLVZeG7YpSA9vmNReo2s/gRtf
59PUzuyWQ9du8wha3ok12eCVLFb4gtBeoFEecK+BcMoJg7x1cRrAdtuj+hqVj42IWPMSLIp+QO3i
PtRd6/CDB2s6FSSbghUtnzWfBzqsX8K2i3TJMJ00YBv5dAxGSWXhAiyiKqj78RHijv8prPHdVROJ
pjYfzDriFyce/iC+mTmG4oMbdJlqOdl8HUYB2DHdgtswUSCIPDHiUJy2cfhgxz690w3rblaFuW2u
Z799zrbQX/F8r2os9cSmKQclmtwOoVArtNSkuddjkoiyZ972Vcl4krmyTXzVghQmRRI5DPMSFcfX
XNZztDdxx7zdJBZvyqfO6ajIYq1vbWRwlK+jL/LJrd533nToolIWNl7VpxshZZxQyYAd+ilGq6la
2LHW8DNVEZsVOnuG0QDqlQYzmWkIhhWgRpjZE5aP2/AlBdhZJkUTXmDMRC+jZUqasvUluENfbyCI
0pgnJNcqY+ggxgaYDkHRgLonzhhUJWZfgi4MWDGqvjlQ18esmDShH/o6Tl4WEyd9uQqKLxdlz/g9
aTxsekI5NZcdqTFuIGBZvglDp9dMj3qouoXx73HYA6YKA9s9zkO2QtT3u5tslOuw82w036xEGQDe
PZu+KeDEn8xiR6CGvQBHIxsAPT3MQ4/RMCu0jEGXLLkmC0jgOfMWbA+xjYDvS8u2ixgI1POMWatf
8kD6J97WIy/AU6JUI3Wdvo6WGsxROXcX8TimbZ7xITvJcIo8KOHngmlWbqMVDmzUHS5csmfM6DCz
BfogX+KJ8nPXqoIVlYlOs4K2SxsUstH967S1aitQegVncrweNyCkGHLlSQy0BN/lZgaAnEZ9kbbP
jhmlRhRxiu26COUq68ptSt1t3O80VnePSlmjx+Ygzi1KaH+Bh6GwAfbVU9ab7gNJMLmARQEH/uiz
5AE8hX1YFgIOWzcg3RaUlkG5uhD9YTh3mYcRsjRfGUvr0hsTi9qvbz4zTjAFRI0nPgRdTUDrjvQE
7L/ZjaFiS86NF9q86bM6zGUd248Jirkaza0QN12aZp9mzB6+D7WdDoR44VJhpjzPBQFxW5y7yoqw
XQPgJS7CbLA3wLHog2NG3mDCVl/O0aaifGTSvBDAVtMuwSl5cs2afI18LpPK5zTsLyiIPYqpqHAP
Op39i0alwZVn/WEuPE+6rx5LsYgwnJ2eG7cun/rFphiLeWL7nLXrxtBGJtBBwB+ISzTyku8SzJaB
AYXSpoXI3PQ5gPiGRZuE63egjz7+NLGsjyu4H5q3yCBbCt/5gHxng4WHdaeHYsUW6Uo3TP0L9TjI
qsDWockxn2CwcYw2+RAuaF9xqg3LVecxp/CMopjIfZPEEqV0SoH4zP14lOukUEkb3X1N/TF58hEq
AZrebPC/+JN6JDMmGWVA124qk21NNhRfgphiraeOlYrOPoSQltfX86anKKcDkPCcSZW9ZIwB7/HS
GpOM0AXjfZiw4UuD+mnIMek4Dyg8gWDuUK+PyZbp58iuCiuTsm+YUGKLq6H69wA9qb4UvlOvHSQ1
lUd9V685VUF4FIERI+hExR8Fmxa/8HuS3NNGoAPmrp57PHwhVmPjpzLYRYln+lzHNgF0lNpwqIYx
iFD8ctQIxTJQ+nVryOyKZMi6rw6DDqxVmzhStINocJqnTIlCaxZiKdXt9JrAtUPw85n+KpHIPM8J
Bvhe6VrXLLkjAe93Y82l2HkwaOizvUShwmlxlnuxIFhzMTG3dgxQFbVzAG/SrLvsLumz7tH5A4wZ
WET1l3XRM1BKFMILBK0kQ5NGqH8D+i76RMm5KMNxtsQAcwIbARSCe4KsuWUQ4fvVS+ciRY82ntUx
1uTjcl6zIcUUrwqCBeYeS3rRletiuQ+LxKLwmWsedaXETZxzrhaxFVk7kRCUZW3ico23acPzMjBe
8Q5A52F2NZmKlKIducLuH5P815LteyEVOW9JApkzAfcAY9jZtvazzLkkA/NFNsjKg52iSjC9Oawx
f/qHF4GBF6ADgcIYEyAW73R1r421BHQblHB5NLtwHNlFmwJn+qdXwdsekA0CvBo9qE/OQutP6jP8
aDbN0PFVZPSGK5EE9X3TyX7/D68SB3Al4QLgt3Hvzul3P18lk3YC/dx3lRJTkNsBquKYQjX451ch
8DzjfSJQRIP4nSgMJcCgyVNdtdbQm1C2QHQvyIz8399I9u/hgAQfB9bcCH0Pku0Q5/H24xh/JiqO
dFcN8eZwkExx2bEASh2Otv+Dz4RXFyRhgGRvvI7iHTxiJOBK7eHOMRKNjx7kyWupGvebD/S3BzoO
fXxDuG8IkKM/Qq1+/n7GdAZpu8yycv1YPwNJSK5p4nm7X38/59vyM7xxtmVCuCeIN0EYUPqelBfT
2a7pIlFFs3QPcOOZK0yRkmOK1qBK28he/Pp6f/9UuN6ZiwHo7yMB5/z/f3q2kxnzNVTIAkS3xnBn
E2g6wOr8ZjP4j58qjgApRAmNfPLu2V4gxoMjoQImDN+rWuINBxqh4aDeFB6GKQx/80S8x6Dw4OEF
RgiIAQER4UVt78iUbXAyStowLbvzibRSeu1b0OcxWj4oD96NYjAL/fpGvn/ecUnAbOA5UhwgFJnM
b2+k4ESyBaJr2fe8PvReB/FhnqIy9JX6zaf7+6XwHILzgkcWTwi+vreX8ia3xfG6RKVHMnX244HJ
aCBrr0b+7ot7/3gAT0FYBR5FAic4hWnp7aVw7MTbHFNaejXD0JTpNC71GKC9/ad3jwCHgav4/Bce
/XfXkVvYN1nNaQnHZniAeXAGprCgEiIt/82l/v5snKMEf/hQQPr8yNn6+Ykftgnkgo9HDtJQeI9T
OUHt7REgqjOA/dD2QQe9FtaRX3/Cv9/JMKXQ4ODEwcsDAVu/vZNCpkCzYbYoVdwPO4zYguMYDew3
20fwfqX9wbhlMU0Q8oYvLXx7mQiEu+hJxndh/jLmcMvmfmELU/ZFVrl985DtdaF+c0d/PNs/b1o/
LoqDPgkATyUgPt9e1NdBDI8eSqa+cruhtFVdtqe0HC6iE6Ccx1/fSHK+U++vlgEVwDGZIaQzffcR
40HArQacbTdW0eta8vvm4Mp7qK4lP6KgKm0JtiP/rvMh/3D362vD9/Sfrn1+Jy/M8BHwqrefNMzQ
SMwTro0eGfLR9JQceGVOw9N47I7R3bRbT6z63Sf+8aX9/RP/dVXAXG+vSkWw+IsgfGcLOJnL4HAe
zeY4Vcvkvqn441iCMjkX3bkr5qu6Av0S5qLgebObDmmR3KoreyHupkOzS6tf35HwPWV2/u4zRNoF
CK9D7ULf7XsJhr8iPANzXd4cwl1Werv0RAp7SKv22nv2nvnFfFMPEJxzegs2fEcuvKNf2sv+ob/V
J3pA2/KbpXaOKXj7hJxxwewcDYKEfOCJ7zZIN8PMISfwCc1nelqPsvQqUQ47TIDiorkASlSgK9pv
O3U9XAef3SOrtguxHy9+d5ifC48331uCIzWE3Q3gL9L6339vXjhYh4gCr1p38Ant4ZbP21L+ZvW9
X/EorpCVfGapCax/mOu8fTjYwghGPhuo1qIv0lt56P9h+Xu+i4g6x/tU/HOx/f4M4ALdR+JaWrJU
m1ObYOAhdND/w0Lkx3d1rq1wWqNGeL+qvSltoIEIWloHB1m7DMtOaav3v35c/8MunOFIo36Izg7B
zO+ejMiOkYUUhc0fXMbO64V+SPp1/fbrq7z/SvBZgODiFMNWiILgHAb18xHDZ8zslhm+9Vi7FWJ8
Hex4tqkcomhUdj4fb399vb8faWhL8EbqMIsidF0/dq2fijjXTx1mD/hUmCaSGx4l4X6JxumhVol3
61pwByxNMS/49VXfrzJQ+2fOGBHKOGtwP9/twxl8wI2RLESRBRtU1kCqqymMZcrAGvfjUn96cW//
WDN/pIT8yyrx7l//x//T/oo3iTY/+yv+CHU5f2P/QtnPnuI3oS7/fqPxv10W//59f3kt8NI6KBuo
sBFZde4h8ej/5QGm+F/AmbEFIVPlTayLj7clIbUFObCwJkAeQcDMG7NFeO4MMryIBNQ86ol/YrbA
EfxmO4zP6rqPvRDhtIg/xd/vFt/UThxwAIBkX1s8pp3hDKEuMKQjS8IYPg4gCVrIQX9xyYuFaROG
r+gaJFH/wqKMf0XvYHL46vvnJggMZtYSunsRJLy577I2JsWSpsNTj+lJ2W9D3+46lyBCwJv0rQMm
fVEbJDuA3JFpxSbdXpvedzBg1c1w1y3edteKzV36rus5yK86uTLbhDACn3Ev3wK34gwJUZvOM5yC
YbN6TZ4mjlUc869rwtKI7+uauIOE8nA5gEfY62hdlsvVBv51P2h6nYYd/Tw0dYo+yyPig/S2+IEI
PgCZirdxr/swOaRj2JVuTEdeAZiBeVLV6F4as7b3M3Pp3lA01+UWu+RL3SKio/MwuUXESQ9cAMEw
1YIxM6JCeB29CiHWEXEBKqzGxcWXOkvGu1SsE+ygzoNHeYoBS6VQX5E9ssnPHubavJRRvzxO46I+
RY1cLujoxttgAaFZdn0Y81zX2/woiDa3Uvvbd8iLmJAnvvJOFNG3FxOaL+gpXscvhjRYqwEpD9UK
ZgU8FYqFAHqNkrig54WHeFmyj+O62adAN+qzgmQHNBzm9GqBbL5Vrep85KSISO79lYCuiYDH7L2W
2MstGZcSI/vpOz7VeZxrdfBAwc1tuFce/xS3Sw0yxvT7eQZZokAn7Ke+T+97AYgh90MBP2xMNSQD
YSDK5Brr5Hs3CpRM+OwVRo7LndB9vMPMgT+DPMA4nlo3XGAMwXYYBGZfzNDwq20NGMHIuEvvAE7T
h9prCOJ6lu2YwXwrIc10w4tZWHuwPhQ6cNiWPy9tuJ5SpwR0QDMtSZlOhmVV58btugZ8CbAia6oY
VPRd2sV6j0GwScuoXgbYdtfO83KN52Svs1h1h643a4XRp/7gg5x/Ak+aXDYpt6XuYoQfsUGyY+Zi
+Gu80V8vBYHTMggm8QkNNCubJEQqRIJv6Ri1GvNmvi3RSZEIGtC8yvG2pkmNVKBI7LNepVcRrJ1H
2G3Z57HR2PH9pm9ukN/kjoCFp1to/d0zvIbLPVpHfdW5nn2dtogXJG36Fz1sw+PSbmI/I70krz35
ZcbYcgf8FrijxDSUQ7/YyYhAgl62+eiyTF02Ip6RQwS/4TVf+9TCZJ0GJeMu2g8r2Z4dfOQf+i7l
F+20rYcO9+YGaRjbQ+vi7cEqBiMmivoUz3rAAAUPMfJHdoYydHvRYLMY0Txa31hd92iZMCCPCtuE
WQ+QrTZdSYUhFsSMb+7G7AyihB0A7t1SAyP7zBdDza4GCnKYWVd/2hwkmUKTFekY1PfCbZ/5o26L
2CpkaWy2gU6ONJm6ElKwG+K29okC4esq7qvtZoaZXsOhtbrD5sn1FumF5mRsFt1gv5PZYygaxM+0
IGZ8gEOkFSefjfJkkZyBBxW47ccQwiIw8HhuLkg9ybsAzNKlU+cfwWbc6jxCXMLdtIxAaL0htIgr
CAfzOc1khpSReDYDmEPRvCBDywR574ypBt8Aah9oBEKHTNP8iToJrrbDq1PBitSND7GyU/qbAd57
JSYOtAcpTYhnwH62nbGKSD7GFpgAYh8W+zAPKv3AbcqnSjRxeJd4YR8U3INdQA5B+DjDUH7s69Z9
7dNYfpvaATAAhnvyxmBnxlh8NXOADcy4p/pML8M5Mej62CcpcpiQUPVpqxV2WLABy5dgdF1buJBm
jx2qmBcJVWjPQqTyQCGQ5rE1UXxYAW0exs5LSuBQ4KAzj8EdjcgD2s7h0e+T6daoRV6hGIKQOfJa
lTDewmGaJYBT8gGC0JrjpA2fEEzl7/GEyE8Z9CpeNFTDoj3oNcUPATr4o/UTbCMzh6+inHvwARUO
51rleMusfYLMPlX94ncnL2yxp9QI+mqKfqDuWUfC+8K9VH2gWSC+4d3Qwb73DXwQIPU/+SpIqtTr
McdniJEggBDE9j0KbLvmnRc2Rz8ckmdOovpA4VAo1sYSSH11b4toBRqqkF/Gcgvdu8J+2N/0s8em
vFc49KCyRt1j4vcKHgQnlisbO/JxCaA2GxHKG0zOt71RXe0Kc5YwExakyHuBPwAwM7yV8Ms/gU93
ewbuDLlWjfMupdenWIOWvWYCjy2rIZrVmz8jW6Ol8UHoQVwYMgRVGzn/MyIyaF14Tdd8NLXsOyQS
cf/gItCgpRyHBkZvP4bgOo48foCSOcb5nGibFdJ2W9mDwPvMgWoAoefjfoFR6UjE2p1g+9EXcaSw
KaC/brABT94FGEmvbLeAXnjdhuFhuKXyloO4j8oJiP4CJmVzCHlKB/OxVtiLqZDILgEfeWgyL71p
4JQ7/0fQUGAARLBL2RzDV6PMEcNciDltS2A/SLcNTwz2NDgsgSA3JR5ogPkOq/JxCrS6lbjuTjXL
PJcbqEmTd24mdxMcSycSiO6ktByulWzwMhs1u+csbcb9drZfaYR07MJQdnsWaXErkm27R8hTEuZ9
GPaHRVAV5iZb5RES+fgCE0byhSw9XPZ4/Os8TDsMSbWXZcMeCJZ4iJgJ7ybUMjsGUv62NSEy2ZJ6
uUIk2HAruyi7IDoDEskysn4cCQaRmJyoe1ja1SmC8fw51XN2BNraP2HMht3HRcBmRrsErz5bvKt1
5Gbar+GafEFoUf0ZaKM7cbfiXjEaOpCCq3/r0ZUeGw4gpFhXH86zCFBRNtX+jbCeRhidgD5a46GF
UD9B/MNmAQjPTpDrUVEGRxCWzYta4s5C70v1cyzsBjZNqqgvoB34wO56dWyaDguIowZ7XYXVR3RS
ayWwV9wOVmX7CUEcpZc1kFMbL1quQunsAfYAqnIL40jRJ3My5I2w2FI7njUPNCbL54zp9TKzi96h
xWXlKMGRYZH0MOwgKW2+RBJBna8Rz041DBkAruH/6tkovjSbY9fThnwZrW1bTrJHAEU6TPZmS+f+
duO6Q97LFHZhpbas8wEepzV2i2gxR54pt5+3bqu8Ghh0YZK52Sv8wCcOJvSlU91A4FkZEb81JYkF
fN0n9AEBgbwi1vE0t966fE6Dtt0AVjGCaEHAlohiXPYj/HiY5zDD930wTTdNA8m4iOsEg5WVUVkF
E812mdTg7iDv8mPHE/YBRhiI9QpvC8knH88DUEQ55ClPsA8H8H7q0kYuQDkzD4c0nZq0ssvQ7TI2
sVOTzd01jWIdlqBMo71UAmrwiMCAl6zLMGRfZ1C3sCGBhvOQ2nLrFG0PkUQ7WvSkdhO2A384pvjn
l3RR4mbrsu5eMiTJ+L6ZbyJJBbZJEZLrFufJdxC6BG5HpHHczAkgYpzWtSxMQ8fHWszRRdogvAMG
hTqskiFu4ZLSSfwNmVwGax6Zea+adPNaLVAuEedjOnbo+xiHDhIV79cmWx+ylunnlgwZcmRC70s2
CxA+FKuoMmw2TzGP6ocpBUqTr7KjH/05aS5qujWfNgi1wL6Fu7YEYQgQkRfxxe/n7UYIOH0KsGXZ
fgkS96KIQfOEaQcIZZhnzt4a7Ye3YghNz/bTCLRmKeKJofA9jsu6PWZkDDYQfWH3Co5gOyYD5SBV
W4RrIOPH3gxo9mWx+LH3qtWEQY3jo0ZltEhwEY7ICDllVDYrWBLdI1io86bnZeynocS8B/AYzWy0
7DY/m1w1emlmKnjVgwn6xTjOV5yo/pWYZdz9/8nBvP0RAoY3hKbooX8xOJjl//xvJNS+/it6/s1v
/Cs9jP7XeTKAsAUENOCVyee+/K/JAV4pThEjADM0+fGmUbT0f6U0BHgPA0Y/sJRlGDtm5xdp/RkI
i1c4YAzhw28aY9KWQY/9K0vtzaQHObh//vvP6Qnn96K8GaIm5zedUihqESapGDmdh18/Dbc8hdxW
RTJRkdCDcamPpLrrVlQm+wRHYlNFIdo8hOPhaMh5CxasQMIXnE0NaNf9CmLLwLXUtc+084KtkKPE
rwZ4y4YKnZLgBRR5c6yzNcbahf3b5tY6rBmk/Zn+BKMqfonrKJICE/aNMvhK9qye2wW8ltk8tAr1
sMf73bAs5wBVYIWiOXzMKC4JS+VqTWmHiT2x1vOPwEPo98kH/pJLsNlB0cg+ODUau/o4xc7fDQIb
axYZ+8TGbLqD8pcdezJ3e5lJmK/QviCSKa7joC9AiqOhwgcY4G+SbX21DrYby8XYhpz++RL6vzS2
5H87VgOwcZ5Z/2pxvH+73h9L48/f9tPSQCoFHuIsQN2GqLx/Lw2kw+M/UzAH8EZClMfg7F/BehTA
TAbjPfRn5L9S/K4/l0byX8h6xa+NIbdTLBz8rn+wNt7rCxi8huF5/uqDsIH08k4Xsglc3TiNEVe7
5urID/wEkz77vni/kRh+fJi3i/B8JewCUN0wYsYA7+0ihOhN5lQNNXrldr5vMNYQ+xoHAgoZjLgf
FETNg58N/U4CDb3y0V9eMSyjADQYnuGI+O7Rhw/9Qa1uuaJAjq+iZWAfoKdtfYHm1v8wC+SItg5U
CtjgtLv3FEzcY7S4vK0Zkuki+NiOaOPRHEhuCwoL1BULNAo1wPrPIA/56zINdF8vdcuKJsY6zAUi
ZBqc63Cwtn5LvmDgQ0qEFyC+gHoD/bjxZvyGYIMuBaMVjpdoW62r1nWaLifgpOMOI26NSYQOv9EU
EPVuAObt56GEieHYa9+mME6Snh8ntAS6iNsIlSFCiYe7LNBwFgTwCsEf7Ru1byxC4SwsxAdBa/bI
NhICtcu2S4wXiMRsEVmqOTJ8xc4iOKHO0YYUSx2Ge4xA7FciE+CEcMVWsDqt5WT/F3fntSS3lW7p
J4IC3twmEkhX3rNuECwWC95tuL3xTvMU82LzJSkdUeS0FJpzNacvOhSKrk4HYP9mrW9pzdHvguEG
8C26tlZ5At9h0IsZF72S2V6nDg8FtYl2Ntm2iPbqtl+2lr/4brhUDdIyc+UbNBd3TlCJz85twDY6
nEoYz9rguDfr0JWfsPxYRywESSytsXnIU4iFG4QQPFNdI03pyYyhBildieEE3Wa57VIMSZsgcfJ9
1pjlcS0qHBJ1hbCTWmWun5txmV69YZJ3Bebjice5w8PWQRm8bSZozpVOub5pxCivPDSnD5OU1kNq
CSP2NJ7l1Oped+lOOZ7Wwgvq+xXzw6ljW3ujLUt5neHPNzaeKpQF+2Fe9/PS92dQIRUJdtwC9sJo
PBiV1x/Y0jtpSN84HpoFZT4ev3Kt8cjm1gmHV/vktlqAI3ooDjlwgYshtblOcmAasc4/Y/WdafSK
dhr7cC6NPNaxeF1lTg3pLDFP9joYMWYBdSulb75SK0oAdtjtYt3p5hOzZevVbJoqdvAph2WbmOUm
wTF9b+Pn4cO1sK031WIM2k75djCHLmTYS1ngPugSGzCsP1om2lHKKeuYe1XRn9IB1WHIhDEx49Xv
3A48Q9Dlh7KYDf/YZDV9wIjxAzleA9cv7vumfF7HPC1IfbTzu8KkqTkr89PnzC7MC83v1y89u1TY
lsuQzqElgzpnGtEigkqCYETEiZU+NhOzvko6N3+QzBHNmHbdvJGqH56wjSnc8iLrBLZcbYCehkHo
GcasX8cDHgPOzkkTT6aS0LhXMb8NDEM+a35V3k6yx4dsWJl57plM88JDal7RMTQtPpdRn5pjko4w
tZUni9jKdbd0t//zT77vi6GzhOBv6kJqwraf8s+/bqLOf/jH4WdBgaX4+zMP4M/Dz/uNghB/EnPJ
34+xPw4/H3gXm+iA48LyQKK4/B/+fvg5v51PZZMD8SylOxeU/+bwO2+Lflyu/6yU++lI+m8r5f6v
r/eDhu18GP9Qh/63NWzI/n7+hB4GT5Oj/aw6ZK/3k9gE/sZktN2EhGZe1+KSGb/zlNs9reesy+ql
yOySWxmaKkPHEpY1R+092+zhaz7Bcwx1bXbRiRRzCxsT48mz1ZhwVFaNWeSma4XpRpzQ2qvn53S/
gy/LgwNjBDZ5KdObHjZ+F1ZJotusDwAXhJ1btRcGVXHGSK0ohhAoiHHQfKTU4UDUwjWHhwP2YPHx
DyJ/ps8LJrt7lolyz3rvAPqjr7xl0ydJYxOzoCFDbYI6hRslRp7wVuFPj5arobDXSzUueEEZ00Up
WP7XSkgJdSLvzzwjS5nTNi+HrAv9pErtC7dUCaNk6qTi2AnHbI5iWNp6N+Zy2dvfcOPLN/R4MZ4x
5A1CFhPgt6XZG+EWZYYLSjH3ixUJAszEgW6kGyw/MDJaaTivrW2uHy2t015LJpwunpv1l5pR5ve1
5i+K2ZVXCkC0M4wd5U/59bhWAjNT5nWoTjQbVMEwqOGT26uZ8UcRtF2kNVVwg+GGaADd7KrbQkrO
3763zBvLB1AT4+/PPqVr0qUhC3b7rrSNKT9obHANCCkpbgIrqF55PrbXvSrFuh0AFK9hEKRDv2/z
duTcTZz6PvU787Kuq6rEpK+MOQ4w4aXR0JuuYGTGVHETiMQA7F9ZEhvfnHLVyL7E0qc47vND963Q
8bBYqkP/rQBi8iBZSJmT/qHlY9JEOC3XZ5dNwRrl50LKkmVVbXXQF/Zurhe4/NgYcZ66i5Z+DAOB
DdhYLIerUwTJC4sf94tjzgE7SfwQ9hmBoO1nPRGPlI+4bJw6sDBINJaZhzBs1e1kJdMQ9cLMm4hd
bIUntFfmyfAdAP6zZoxUp+ARiGxnxWdv67myS2awU7XsfCg+MZo/dzyk4FExnmlrCUBnAuAHNMcT
GkSHSY9bPLskW1hwWnB4J30fMQFkZ8NI3XusQTg5oVHOMCUDyq4srgxreMp7ZS/HdXYpuPIqhWmk
6Rr/PdSD2YdWaVEodBSvpn4u8SQwomrTcs0edGSqkk+SYshWqVs8+98OaFUFKP5tnU0E5s+yMI5T
UFqYb9jomBi4Rucmt3Ow+bzt2YhVPc4N9MxyvRskMNcNVtOh3blBxTZvlI13AVEl93Y+PKLl0q/P
AQy2cAH+OWktj0hZukjMrHUZh9tq2M54Noww82R1Lbibyh16OAXdphh6uVXt2K9h3a5YR41EX95U
7vgNMq+BQTtKTgu6kZN1H8uiD597pHxTnDZtE9IlzPzOhotlLVFmnm2+u7m5hQJ3w+U/fP5u6dbO
hQxDfxMfUcCN/65/c3fjeGbutXqNf13aIuVrXGczC8EcmRdlqmCMK2N02BPopb4pMnwfW12x0tr0
Gp56PV0VMHqWuucnpVWF7QIP41AGrf/Kp4Wsnxa2krdlFlTykuXa6MIoN8qFbUOaPMPMxwq+cRnk
AdxoDY91QCp9KvcSyMdmCYy8inwFgzEcFicJdimwlc8rMTyvLDEZaBv+bI7U2wnGWNdZM52xPm/m
Tg1pwOQhyLwvblWvKT5uA9cS7A2AxaKbHrzKlbfZ6iTskuhU39lHLDdpb/I4nQF3vXX1YrNF7D38
J6rssBblhW5teh7abBSL7i1IdbDiiebLB+Ub+nWFAerF7PmsicdKcqMPq3dfdx0ch2JCAwHGv33D
6q8esKgYaJcG3XFCvVv0t9ZohA00g+8FL/nMDSZTX3GmSMd6xVaZfXay1n4v2q63woytCcdBmyXU
1nWh+sjFpAy6xtHdT91Q5bhf7Mm/qjS3HcLVXUYcjxiaY5PRk7XBostjUanFW8IUb2SH2qjU7zHw
9cClZp5AXKm8vQkplrEt6pLWRBODX+yHwly1zby0zvsUzLPGsyZl81G2daefWtP6OOve70tHaYxj
qgq/GWgDDgQ/K3cDWTVsN20e/GHNIOhO83oq956DWt82vTRnbtaO1ApbOeOLEtJ9cO1lPpua6/Gi
TrTuq0jW+kOBKGDv23KzbPvSMh9RGbR7g9k8HnUnd/1tWeR1u23kGUMp5jG5yjD5L4bRWQd0Y9MN
IHko7cylmmYDcrv5ap4JVeG/r3P/J8urzpXT31TD4hws+GspfP6rP8VVeHLQpuso3ahpz4rTP0ak
5m8WYx4vsEywot/r3d/nQBTJugWvlv+wjTqLr/6rFHZ/Q1TJytk9k0h9GxX/vymFv419/1oME5GH
BJCIYtPxHETmfy1OZzZuulpAZc8NN/vW9PzWOKVjYb9NM5TYD6sp7Albp23ny0FNWnuxspxoo96l
MASfXrufHAWQJUzGXn9FP+9+sBRL9wOipVtzcaxNvWAlNLnnOX06uTddl2VB6hqnYhmtj9LonHdj
Es69CwdguybcSB7rsK2PIx7sf5mnT+naZ0+EjAz0tY2SgAFH9UrkCJ3+2q6oBkaFGfhMj6qlTJ97
L5AXTsaixkQAC8embok9EOP1QobPhR4k6mNcc5zcDrvk/Tqr8a5KnC7uIdu891ZqXFVVPl52uIHP
jufhQptr+4N5Ayustq5g2lraGFd+3z8wyHN2jNfyXWo4e6BcJTMNY5wj38Jl1yB8umFvoV/58HUu
tJEggUrPL1l7f2F4viwHUsbETQdbaMCzm9ORTgU7J+U5Im6LrqXCS8x3LiAGGdpwaqECMjwDNWNj
UbmwKlNsh76xd40rbAuRSV0eFFAJMn2mxYbAiNrvulsc+UZKjPJCmQfzTVam+tXiTzNAdr2fL9nk
i1DJQH20vjc+m80gG4yUfmPv9cSxP+ahQTcBW4CgB4AtkLa6Poto/zQO9LEz46JLhmk35Zp5hUue
GoBphvm5WbXpAe4ihYpkt8STUmP3RtGyHmA+Qvaf8ElvyqDQt/R+06M7LOOl2WYzyUjleFytPLtW
rWlfMoZHUSVmGOLbnqoNVLp9bfiDOjW1tO7R3ZR36Fu7+i7QGpltgobOk+reBV4JOcOxIt9g2R2i
A1IuCB25yJAlWu/s6oK7dqMbVX+l1dmpXhWc8FX1b06Q1feqL4HsTvVnbbX2id6JS5UOFbWuemfv
wIbdQllQQnib0gTshF9QtdpOOA/mFFPZWTGTNCIsiNjKQ+nYT9nU3Tt5tlyIdVyjMcnHL/QMdpii
FrwMZOB8zRXKJdajgDH8PrNuEianO12vmmNurlNEkICF5bmakQYyBFkJNogSAhFCOYp2V1WsyCm/
OudASEMHjzRbL9PUB/MyNHKKsKCtOzgsS5xWDWtjbgoysqY2xTOu+vEONy9aKXZ7O2rl/MUTXY4b
OVjULb16AuAS9kGEOcV4s82+v0r8DOpI0pRryOnUA/KdJeQz5bJ0r4c7f9XTg2l5yc6XUxE353HP
hrNqjHI4olqSnlxAZBNrmWd3KT3ikFJUzrRkWuQt1pJsbCqFONWle3sOY7nJS8jXYOLXUKcK0qbp
tDjBuAfUBgsvUMtJJk4Crjo1XSrlVlyA2cujxsAkTw3ueFt0oFO1mU1P26d5X7IezbL5kXckw8my
lxO7+Xbbemv/OON1Q2+P8Oo5tbJsp0Zbf1qlNGF9pyqqO56SbeWNLFlM596EmHXGK5h+XOjaRO8M
eGZjmeNFbo8rl4VnXlReMUBBmP1P7E7dd8Ct+rbwZkH5uy6CH8nwdpjpqmNqa+We31Wns1YWYjpT
MiikzTX2XWOke2fu3c8Wf1psVhQo74rsEaACZ+P/DueyJr9r3v+VePr/t/2NZXv23x7av2Tn/imN
/v1v/5hineMp2V6wH2HC8hddNAx6zCvc5i7/hRz5fKr/fnQ7xDXzF6iiUdYzPT6bHn6fYpHkHMCz
51BnyoUBCZnzv1jhmL+Mldi8+obvYfW08OXaP3kFkK0VjSA+K8rQ++TdfjZrYGleaCWxg7nbPXNT
tacUPbKrFeHo1zvbGaLEh1Wc003N095vOFzkhQfrY9AFWoUuWovdYo5hJsfdzBKfR9i/1v7/1eHA
pu3HYRjw1EqXZx/FQBUR22KxDhIMZbTMZMr9UIzdfJ/o/bgA/sVdhh/wL07ynxbA9iraFllqFeVP
7RO5QdMdznq2FI8gClnyIET+Xg7/R2D/P77iT9UUKrKR6DdeUdvLbbW9xEV/4W536c14t//7D/fz
r//NKUJd5Z1Nqvov9tt+RYO96BVArOS5G13gmOtOygOLyMPfv5DzjZH+47zUx4jvYZX3sWQTt+D9
9JPZ7jLk5gJ/YiAr9VITEwaturdZKy3Iiu3R3YGoSaJuAiQxj3pxyT1gnw8u7JEM5r4269RH0piW
4+wi4R6Bg2+0GXGx77GNsB1rpioym2jyIROuy+yEK1CWK41gp4uq7+HBSXqhBjXvpqYbpKAD7wm4
oX/q/WBbzuqj0MbxOquJgxFl5h81G0hdAwXi2JrpyP6A09MTUEnzRiZIb51sl9JDRdgiqgtjNa14
4nSDr9om0G/hk0k64cjuteoin8ZgNw7KuHCKYroRXHC7fi1g1TuAUhlEdVvUNsNF6wULLWGPwkDL
Gqgnmi3WcMlMUEX8gu+j5qcdAktyZTeSqVULtQMQ1NLoHc/5DtAJ6Y/AytoZ4GhPXNmrYuFUb5bW
au4T07N6DhXf2kKDhUcLvuu+X2rrru7NFNbqKuJRTm0XkvmEaCG1F7gvVZXsqU34y9VrTTIrdbX1
kqW9YZoyHnDetbFeLskxRa1+EI5rv3cmjPRNX0zjfmXGx5fGnCH0av4l2nv9gVlphnTTy8fbzHf7
OTQztUYecTPAD7VMPyimPE+DbjUPZoXeflzqHVJm5D1ZZwwxPNzk2YdacVqd2bwQeNn5cZaqPI0S
GXRqdeXT4jtErdlJe5kpNzuKUmX6fs4q63M1+MtHQjt1OdqeuGKEjeMLfJwGCIv6m03RCYj2cUrs
ry7nMa0vB7NlvnlLbexqyNwXtr/Yh7FLms8eKrB7IVfGJ1MyHBtZwYgelxZcSFNr4eDV6X2H0iIc
CjG/oHEut2KZqicS39oItpGYY0t4w7W/3uX905T3X63RFRuhV0U081Da00XFHZzSMkwzQJehIZ3+
yustpKbmOa0yAY164E0tdagzyThRc03Q9qFEzpBw99Lx27ey85ZTzb39ZWob7QCeL98vqKZDbxA1
NRSjoqbTna1n6Os52JQlbZ6NB2OaULUu+rYmOBXwSrWdiHXcMgWv70bhnnWoSM1fzVLpn7N1be6I
Zp6fJBiMFG2h1i1hwk4y2JrVoH/Cnwt+q/IMbedBdnlRSV9HlZHWQ2gImX6RuWm/+Ej1HoCsDQhO
AzqJEBnku6psc+fSRwESnl0rJpa0jkVCws5mqQiJ2qyiWUg8g8R4GdAn1RvhEa65DRJ/lwDqmVhw
M6N6ShLDvKhdX/s6zZKpfSfKhxJvQxrV81wdmPDXO+E36dd5kdOFAz4yIpGPm8DtTFieNiwie1p7
EDA0EtFit9dpC5mYUmvTooffpFN+POcI4MEZX9Gju3eaKuFjtVXKeLlsLye09UmI/nL9VJXKfWtN
tgwpPNqdMds3/mQn6CsnpsyZKx3nSCKduONgTvINiofhPmc9czdgcQb63eRdSNZesGfC5hwas6Mk
Lecme5GmQFkL6xvwL5yph76CvwijuYPFpFfrgRwz7SA88gTLwc5iBTl3j8fAik17FBcW0vZTvqb2
PR5jQPOeVYQLzwzgLdKm3A54HsLCz4V9PlRn6DNJW+5zyFBR0eNpSjR2FDnR0ht9NZdHJJAd2aA2
zUIodWcgoQEgLbO9rjgwx3BOHTkIUaUtWWRrrnmXr1N3bL3KQhDF6G/jNmY0rRbfqKUgkViq/Lq2
BD2FSKz4VkalF7dVYejDJrec+VQN9BIbKjAAwVpVPn7zIEREgHexdNiF5Kpzbh2F8tWt4I+E6YhQ
FNGgvSMaonvLyfSeAiJpNBfQuhqC6wRQSL7VhAASPBvm0c1cBM4NdPGCMKytlxruFqrnsu+MDNaj
u9IoLHPG9N1yadkhXyWlVTwvM2oIYFTp1iMGLbZMDSf8mhb7dMn7vezs4YIqiX/nmypytZorLK3M
L1hvxoO/ONV96s0rQtki2NW678e4YQqiIQSxu1wTG9sdiQpJsUwFbYKeOFfek51DjDzLQjZWE3hX
WoB3TCKnDWcYbpAa5nJraOVwBdTao/c2u0PQEghtjrOPanbJKnwJmgRkleUnNP/VnV6CD4Mm4QKL
zLs5cojKzbbFBINNQpo8KnPRDlYuinjItYowCZdBvNdOVjyjOuZNJXYf1kjKTig51FOuKvILUcZF
ri8aHEXDZ7uzcJtYAvCscLZIONS27MdqK8aWN3bGKndL19/7Rc8VZM3ZYz/TCWbCkFuUrma0dk5/
sqpZu5uaNIOQwnWiBK4BYHXcAd5QhzkulYt17vzf2ZUOi7dQyweoecD19chPUcymdeCfhrHk+et7
RA10Ig3XqWQsZPT5k85I7LHTSXRsgLONW2QH5RO+CvcAli3jTrVXblIIcLvWWhdojGBHNmNFxiaP
H/xKAN4pW5puX46LdUHML+BvTwxuGCCUwQ0hLMWKbBpuhDW4TegV1UJwo9a7EbwIHEKmvTC4bhTx
eshbGXvtLIQhRyzFANYksRRBbpXtibsC3UletMvG11fMZ0OlOKh9EsMD60WgyiEkebV3JA7ht0n0
jNodPfFHoHwKe8uvrld2o1eWU6j7ylaYU1TmHNqgfSP5rn7SGZyzCyOwGZnyCsx8Diz+ce5iQ6v4
ip1ARavMSa+Yx6CNoTr7t1yretiYHhOgtREHbRrTWCW1ig0fylmdkCLskJoB6NQnNVCRJ4g1Cj2+
IyVSfaPtVcvUoDI22oKWvYPodpI06TXL3nR6K6dgvTwHaNBRt8XRH6aAFBe0R5tsaIQImcjg1mG+
6IAQLdphh/IbP886I1dyiyp5kUvu8xzpBos41joLrpzJ797b0nauiiXAG4Prsjgts+gjAofW278v
jY2fEQbnBgObNkwfIEIutua/NjMreThSR1AZWfcv5R42/fUFKd3bfyj1v2GIfizAf36Z87r/BwEB
BKlWt1K6CuYNH5wZ06t9072rR4E6fPMs7por/JXqNMYMZKN/+IjnLvLvXvvch/zw2qMhqS9GPiKF
z/GVG/uEFHt7bHbfFTP/uXU6f4i/e6GfmjUT8lQCQLGKhivrur7Lb1u5Fdfo76YQS6pXb/29fWXf
Wv/ggD93ZL+87J9d9Fmn+ePnyw127TXa3ii4VldLnH3o8bzrin/oen/u1r79gj+8ChOKH19lskbD
lDWvAon/fik29fvyT73nP3yQb13cDz8UU9jfxwGWFjsX8xskSuisN9njP1wQ//BR7J+6wXmsFiy4
fBT2nkBTIv+D1TEjaCdaT+3LILYphz4qP5bNO/+fiBLn7+lvfi37J+mOCzF9LG2uxpphXh33of65
u0+ua+2aJ+u3D/qvhl//M1dbAZpjFkc//O6/gAM2bfW//9f8Wfy42/qvP/tjPmb95jHeApOlw0T6
HsT4x2rL/c2ACgBMJ0BfAd2FF/t9PobEH+CVyb4JT+NfxP/ub0zGsPjDG3AtEwSc8W/GY788Tpgx
cMO5hu3Runo/k4VQF+QQVkDvwafEgTxW3UEYA1U2cSbfx6T/+dH1y63noueGg+b4NqLqXyg71Mt1
n2dokgwtcWJAy0ZoFkl9sgTRUD759uHCdnmXtPlysj1pQPpC7wOv/zy2ca6MWs1hho9wU5jsfSF6
5/b7ZAjzOU9G9Q8P9F9NEXzDf8IC3Z+mhpSJw/8DLPD79/uXO/UblBAtDiMjtOz+TwpzKykLO/fY
8PvqWk+6YyHHe1OmtxNGzmKSsSFeS7vcFuwuTsDINvmg9uQPxsg+tXDNUN22VWZHbk+8H1CXZUJk
5Q2m8ve4PYidRdikomSkiuryaviixsD5hD573Qaa54SMp8rPpMFmALrt4o3A3OHRay3zzkaSHala
UgRVtS6OQc/YUXlV1aPi1b2HhXCJ+bRODQlOk5n7519yMDGPac0lWqDibrBxCYewqnGKGLIRJ1EJ
/rfEYbho1o38LU+YD4Q1nfWzaQ1oVUafYF5jMZNTVbP/CRNrGYkj7IxXs0pn6PiLnkf2OJUc7MbQ
1NgUZb/V7ISmK3cDeWPkQ/42qwZjSEnw5Ktdf+PoNoBdLVe684VFFf2JErs4wpOVkuWXFI94Vjys
abpGRDRZdR/uPEUqSIJt72XVzkFj/WH1Wn4iKA3XO4mCYZYPvAdkmPmVXw3DI7HL3i19gv9iLXa3
txgLfMpdwsjmRitvVTL1FNJotszc7bYCttYYYxRKo14ndRlzcJ0eiPBQVxqSshgbL5MEHS0MuhsH
6hOBu82KBDeX7LKAiTwubDOmyFqT4WU1zaHeZq1IdzYc7yHynMw9JO3oHPPeHKHMCr+KEhGcZx7I
SWgfhfde2mi3R5XYd0J6yfUKePcmdf3i3bPQQhMh1F0QhzCKkCTp4CqZ8hYl3OAuG6L6msvKGb5a
QZMUGxBFi82UIpMvfA0oshSyLnw9Zatdtw445bGZWAQNvfbW+lZzGwCGe+rHoR+2lkr8T6Nduj4L
ctt5hMswDQjzqR63eqa0nbtweBnWLPZ1YrsImZJ+ufbbIpC7Ohj7rVp4K/M3L45G8EoSQr/3rzC6
McIXLNFH6mBj8JhpcEnTqvXgwL+Ze3pV4b2k09Nu/XZZYubGOAjZrFob007r+5JF8buwuYw29bw6
DwZ7709roJyPlSSumiAcWcbOmGjHVvclFQpW7Vs/QHYS2mjvsg3eUFjyKO7GG0tM6xh1SaffkaPm
bY0xrdmKd1UbYdHF1e4DkmOg45xzYtLVvHHK3tBjwrqmiCAgG9Z3ytsahHMtuPJ2LgOjq7pY7Ms6
cZ0D89KD1xIg0OKqlxUCybrGjZvYZW0Q5bY6Gy0jCSeh2aA1QdTo+b55m7Dz3k06BvhhHBgCBZ4R
Gos0DhCKvTAH955tvKFkxkO+umNnZQQVhnvYmoxoUHl7EMLxdpZ0g10ZlOJWI7gupvPw7medHJYC
GftEDLrEHZHAAwO722/oLdMr/tc5Hs/JydXGcMYsQh62PEhV+pfrYkLwzjNCmKpU29VLIEnPkP1l
pcjtS0ri8IJGYuE0HNrvZSz6Z/J17ZPQbKRh1ZCVV2QOGfcj+Parapryx3FNq13NcO2Q6+z7UtvT
T0PmjXespJKTYyp72/Vmd+1o+oAQtNOjACxDnBTUBFggZL5ZbRfLgb8sZnlVlsXE3MkD9+9jdW7a
2Yo7/PfsfbyGf7Kwqel1/6VMLe+dGAYtbsflUeJcCBPTb0F/BnviJWPTRSW5jM1jS22IFGtWodGu
R30gFYpUEXb4QPFp1XgUVOubUA78A8bk+6B81o36gSycvSDKZiODKq5r+5GOW56sbNAOFDLJweuv
2nTU4hqQSghf/FCZ8mTjvzYlVGUSIUGaexsh+ofBnknHKBhlpM7b6EIXwNpa+t4uMXoeFe2tT2DM
iVRHhBKTfdT9GTSewahjaV2eHXOh74Ks9WOSP3zYAu4DvJXYhPyy8dw+rrlH0B8sIvKrOtgxTqpu
ksB9zPBk74Mzux/R9a0GAzrsmi6G3m/tK91lztNP4jrQYLDXyt+OXvFA5h8BSbKFaMNQcQNqx3sr
0+kGDRxzr4K4eiIe+PqtVb1gMqtib53ZtOvkmDY3ncVIGWiGj7ivh17jnXEvxF+ElnCbhwyLchgM
un3iydhfGJ6AwrJGWq7re/aSTHNHRdBdoke5zD/LJUWMZxIl1bOKSS+EmK/khLIUexHeetfCxc2C
IOoZWEQokuKi6Dqe49g5inkgIXDq4nrAN5TlbISI6rqpO3u64RKFI0Q0xZWSfjTI8uihP9v2k3kN
qPwShd5V5aSXhiiwa6cVSgusXDfj0DKCGMqAQFYSZM0gfR7n/ItGegrJE8jtNK7B0+w46S0ipIpg
npTvtDRGgPN63x5cisIoWL2Ed8IYzmBxtWtX/7Hupl06ea/5nFyP+PWjXGR7rbVo3HPrS5V316uZ
HyZ9fh/IQEKQkhyyBrDSnKuwsYgTMg1Whxzr6TnMpOKKrwkAwet9not9cZ0eohBoFSS7b7rKX3G4
oDBcmzCp1z07wVeoVc+eYHKRWmVyB3agODK4ieyuiUpBlmsGHyFcR206ruq1yXN43qDFo3SqrHut
LfGNkw3plvUDSHMYSk1zWtdAO7TT0D+SFoH1M6NbRmYG8oZ8uDKw+L6CqvuaMcS81EfqrEIetDm9
qXu5URUaI7fuPxlyXS6RDh1I/C63UzMye5vogBcm65tucBE2pCCSKjlCYT87lnhODOnWNqGMk6CH
aFHvmzCYA2fjcUwjnJy0bQU95kpxEB1y7SyyAY5g+eWVGMfnjEPAXwYm0laV7s0MuGTOOjpoamLf
PE3sE6BDoTMSbjGsiJwyT9umjPo3U01xXErhHNKqXA5dO7/wfANwTALlPl+5/Myeiho6MHPP/DKj
nIukrow73uk2ncSNm3pRStrUvoAThNA5RROJOhe/GY9ZPymerNpzQ2KO90YS+EfbsRcex3WH3Li7
6Kb2tjGHvRxJUVom9GezIhgkNcBkLi+CKFnfKdst03p+iRxhyn5s0bhNk3hifcImuE+iGZ8cAl6F
h0FjTktM51OJLComYzsSaWXfdVpxzYiNRI1KPjNzIqc3f1FZgtSqodlNBqAfltC0UBmLpm11O1nv
qJWTLQp8eWGmwt+7wVp+cq38qUw9QFTlHBxcZTqvXGbiC8yDZO9x0lNGMMPspOvEEswwGeZOT5uy
Tqo6qJWlpiGqOrYbXR4ZBlYHDYfxxgNIE2frNIWTS9ZYlrTbCbQEH61Nt1Rk6YWUjK09qUXsN8QB
26FJLHHqrUFYNHNcsgfeePPIeLtQckv6WYoDkF2qV00z76OlGxJM+bFXbxZZMSteJRhSF1qOcPjG
iYMb8EqCPcAJ3VyRxo7XghpyTceruRPLOYQ2tlE9RyBWc/7SINgnZGud3Q2cI+GI++JdfLM5kCVV
ftYcoX9kudVck9qVvGHy8w5z60+XcCzOfcb4ZvjZi1kHD61YPtsMRaGD+J8DLG6b3CM0CaJMGU5o
2E4EggZb2Atfk3E6Np0c41aXnzNtMmKpijc8lU/C5dNXVnBJFNXXEacGdcScxaPI8L0xk+WK5yle
N2qblHhV8F/RNmIhIQcOpw2PQ9h0poqdrvlS+urOLrjWLUv3QzwkQSjGRzX4V4s2oSx3IM6zDjWq
W5eHJp7e2lIn4nD9u8yc5q+2nFCctXVzu3I4X40r2zQiQ9HS07ErfQNmx350phptFwE3Rr9BOt//
H/bOY0lyI83Wr3Lt7kGDdADbCCBURspIvYFliYRwCIcWbzPPcl/sfiiSTVarMc5uxqYXbewuZqVC
ePh//nO+8+wbsfism1qXR81Sio1QZpVHWY3qPivodWA/jrs/UfS1uPWy0ccC01h8XJZku9j+I/u3
8oqHrA+lnt3KKYkCU/q7xceFodJ9p9snl0oLFfVXmlzOf9It7n6dOP9sAvln865lWWAFPHQF6L8/
K2/WIhMZeRqyolQGIj3PytAXu3//Sf5BE2PYBUKNEGzixiBZ/fMnGapKQbLkk8Txaxu/5aUJlCy+
ctPDv/88/+ybwThkorlYBjj0vxuqZ4rG53KCV6/H6XKxe8+9VjNtPv+FzwK9kdg68XTMRT9/N1Kv
a/a8SRF6ZMEcGEibxKWq9d9/kn/QZ9Yk3wqQRB+ihOHvTSVGXY4ymXqUvAVFoLWaK+6dz4k+/8og
+JfizD9qM3wecg3MAZhl0Kp//mYiN85akKo4cmJTvVLx1J5m1b93LjJlaYjvRDkuLNDkf/JE/NNv
70+f9u9klkjjRDHpsQ4n+kGtEc0jfSHf8r8aZdr9YJT8Rinlt/mv7ffbj5rj8v/9x59Fyj8+7neV
0gApgtDo0hKAOYTo6R8GfPGLpcNA8Gil+/FnPOi/qZTmLzyXfBR2KdvSsdjx+/vNxafp2AKFw03Z
wQBouav291eESjyBPIJ/lsrQyIho/ugAgHQKK+LnRxQ1R7pGpSfBkBNLfpFwwvxtIn3zELm9fK3k
qO0za1R3rgL9teutEeXHyWJr1wzyS0oeczmqVbxZI246FvNBjNSIpT5FdrN0If7kfhwdFoBdxhdX
cEvZTaM0UJc6itd9c/jC31h42yrr6s/KiIf7LNbypyYvNd5F6tSBvVNVOxcOJ6aefGC0z4AlONup
jxOCA5XdVUEcJXjt05RXWYiXV72N6DnHieGXAJnXXQk5mQ8OeXl9o8EAuixi0i6uqYZg7WkO9Spm
J0J96P2AveDbHNv9PeVtmNjHhv5JwxLFm8M94dBQ3R5Mjou0MwksK7oyvD3t0DjH7NrYDhYmCYzC
7YuTTvmpVcqHkTB76kMzFAOaTeiHNChf5UuFEeEBy1BybQ+9fW5bWb342WheSqGmUKt6P6DANr1z
OpwBQZtlZBlAWXkHvZTQNsu1Qr2aam7wM1dcm/+pE5souE+V5pXAmvxlHHvjILy4uOvywb2bMqbA
IdEVdY0s5k+ZDwZGxrJAbfHN+Eubi+RhdntxbyZ0iVtNatLW1WhvE43sR3wGxt2IhJiR22ptfNKm
fbWU1fyc9Vn05Mui3MVsQ0PVReLoctF9d0Rm4JOxCn/D9inZcWfszo7ZdFdz3A9fJjyXV9QmWU99
2arHhZ3+BTNcFY6a0K7HqVNHmIS4hoSrkNRMfU8rcxU4vf1GemFZp1r7Kk1y/5vbRK/FMAF5mmXN
2jpankFCWoE2RUWotbP3veDxeMo8tkLsm9VhMdUYgFTrPlSpdw9N04tQ15v+LmW/+zF1qGzbipKK
O5c6rq8kZG6B9z3aGenWtrXHozN51sWuhdoxt3aXqjfE12Z06ydnGaMXOar0y8Tl73FkSb7Lxoq0
JW2rat9bIEI3mKvdh6FZoiPSKuFSJ7KKI1TMxGcEjng/cKPkrrf7aIe139ng6tWHTWb7eRsmZC5C
DPUEChYgd9eN9GBfYYuXLPEzo4QkNLW+GVArOb4MnYWACbDjgXV/cUJ3dR793qy5i3XufqxHJ6xa
1wy6hVqqwtDrq6ozZizz0PIsvV6+ST92HnCeUUrbKvcqVnEWdjSX3pj0VH0gsfDg9YV2yFQ/XBul
ph7dhMvqpoRn9hBPhQrb1sjvrJlkmoyjiE1qm18t02huh47C29K1Yb0NJcV7khvxTdmrOTSnDu7f
AFJDWYZ3O4h5vu7HZHUmGNOtn4KrUwbL/8Fy5i16X3atT0tzrbmjcce1Yd5l3E2xJ+T6sNUKk0xw
W4zaLvOiIWjM3nrLFPOjk6+BvnLocV8guG6ACZq3oqqGoyecJ+la1d2UajdtqZ+kbjylLmTHTc++
aeuSFr0dzSR7iMlU7CjrHRW7TqG/6QUwuKZtNAqxa8u+ESwVtpIt1TNVYl8hpUyPgq+fdnADFarq
k/duoYp2WztTiunTFkO1s+bhRWrZS4cIAJ92NPQnaQ/Q6/UaBGdXuNUht4zubIyzOEdGon9Kj5wO
88cI2Tb16he/dfucwAQEyU3DbIkQCrKDvwAXyJbKQihSE/GdPd7y7jFSs8ZEbnpMuZ3QtQdJYDbA
rGOvtjsIzUprqPWrQOA8pKU93/pLgzvCWPxXs237M9iByiNsn7p6UAGwtSjsGodDMbvtNcXNGC26
pkDL6xW1mxtsmANlnwLdrZ3mhS1togHtrbCXIGvYCFD8t2eAxU55P93QIp898ZAh+qQsMsY+QbXs
gckQyBw0xoWWGfeAsD9Thdz0T3NtD6+FdO1TwQ/FCCnEA0YzDM3XYdFWz1PXFgRuqpoiY2o/OrmF
J+PgHXEskKCJ044vgjZlPdRMi1X8gp0xJH08jPTPt9WNMWvueZakjzFd1ZLoJoWlYEfStL8XWDEI
cGSx/jlyBhEnpoJ83y0+taxlIgZFC6o3qIula+jHwFWcKByjeWmCqe2n62a2lhsNeDWviXYcnrn9
kiZGmNMSoRPhjeoeBa5pdyo2PcUaJtNeFToNbzgzbfCBV5hpQCmcRjglMZw7M1YuJc5tly2brG0y
Eab008ybSa/SWyPhdLOALW4rGnhjTkneQfcZ9QXdjlwWYqfVEzteqQ1fzJZ78lUxqr5H/pSIU0RE
4xv8LgSbhtJISbLYNeiy2pi6L3WOv2krSovvyylBfoaTI/ptVgxKQAhNxTlvep4v1jQ5JUCywUNq
9gS5Q+xC6RNJ/2xvSTTsNWDtbdhhRfvWZSWCu1zuTSXtiy1EdclYzZ1tOpGpndSVemqSgiWRM2CL
so3KelUajLLCc+FPsgzdu2O38nJwxm+IbOklu6E0P9hT8mJIwtdp4qgwzVX80mBZfWM75AcRkvy5
h/QeDPU0BCsN8rHvWA7Ivu6248gdfj1h1MHo5hqJX9g3pSeSj6Lqv/tW5L+MI15c1rLTtsx0n0M1
zQm0uenA0rBpHuPYKs9LMR9V9s3KXfdQdOV48ZNuOVac35zukzvjTRy011EvIFHmWsTZzrsgvdiE
vvFDAZyhv973YGLUCzZQuDo0mKKblcYz/XLsbrg+6q9NSbEz0yNWHcUr+hmat/W2mJMWhbbVVS92
MxS3tVXJl66HeDQqq3/L+EXv01wfd7AFxi9Kuu1lSXyn4WWT5ncZnb1EI2eBMTspDefa6ME8LFrW
aoiAyXA1MDzubLfsT3LU8RAWwLsJxNctj0+aOide49q5TZb8MCUjlrl+0l/0xcbllecsOk5QkKBp
t/FIU3zSjd7XTLIiMok8E7/2rfrat9viuaUzFeGAQACUqKwjsOW58BkDoyxMtVV9XKMY86pGNGqb
+SGucu9UJI7YdnGnU4HWd58KDM+hbp3h0+XxObspDFjyNbzhof+mJ+Sl7GK0Tv0VfTEKKaKMgWjh
BPuczA5sUe/W10NbFAYfKTd5I5wQ8vR08DKr2E0e6Wu7/Zx6w3mDZGzfdHgOblSUuxBROrVPnT57
bdsRh1+r+R9ZVoqdIymv3mhmjx5bzRgNjcGcHVigiGahpMnqHTNEfT+1hvYq3S6/r9koY2RtNJ0Q
Q8yusaySEDlf3JRWkX+DkCjuKorK15tzln/UcLdOfhKPe9symwvkDudQJw2tjtKIuq+8NU7uRrmN
ZT/0w5o3NGItuir5LYnAhz1YbJAAlluzzHjPLMVSPmamrT0Uyi8ffL0rIZXN6BzpysZORg9MtjMv
3sWOnfy+nbPS29iekxN8E6a1jWoum4Fnzd3bXMBxYvM5jldeWZfajrrh7p4sI0WYHi5fWM5RzSvA
iDjeUacxTIJwkMltMQMd2WXV0N7zZWf3ScGBQouQzazQQxZNNhRIxpBPEpNaewyQ/TWv4OnDN4p0
P6YuKThqnfv3XvPRTPXebMgrrFjy+AehPBu5l/0qPfwlZ89/u1ibhbnk3w3Dj1WeFh9/HoWtXz/k
9znY/gUnDLYf7PwWMojP3/Yntw71GnR4/Ponqwfub2k2i8YzZl3DMYRByQ5/9NscbMJ44ln3QYj9
+Hf+EqvzR8nIz0Mw8hk7aaBROIcc4++dXTmLB7/mVRbkYzrtGhmra8vHkDuoUVabNCaykrSZdsse
LLGpWVvZO6YO92TjNY1/NbTTsNMy3zomC0YMPD8JWAkLC5yW68vVoGX5Hma6JVlXFOqGwBBoEmz2
p7Y21BZKLddUlZBarvpns6ot/QRGzT+tJH5upf106NdShrE2ta+x4zI7DQVmS522g43R29yaqiCj
YeFr08j+lgc6jNon3XUfh1qOj14aPdamtZl1VoEY2SPyz5GQ9wKdAaJvZT5Z7Hc113SWQC/jWy03
cdHm8bepSUaCa2797gx4l1Iy8fuaqevOHOPqbBftDblaLUQmJgeVCf9Ga/smP7kABB5ii6zTolcv
cWWrTatFrKJ9UC7Y4ONSPEx91ARzbhw6AEn9RqraJr9L1N2naCh14UAXMrptIWrX27KP0mE7tl5b
bXq7sc2wdUopd5mvFXtlNlhSfdIMl17p4nEybfMKpwwmBd10pkcMyj0z9KPXdnBR5qImWJXEr7Wo
Y7K5MHmmQIygoK6mSasLbhrpcBO7/nDRMaM/MgV1LXcjbbyktKY88IZxQlu/GRawdUBq2kNqHgRF
2YzKqcs3RwnHFOMaGKY7uloAvouGHERRU+NNczg90c2b3+XJpeuJKUxRAvY6QnGdAr8dcdSaRrXz
Srz4IMkfjKpseZNOpy914pjPvCmz0yi95FI1brG1O2u6b7nW7Hs7tq/MpMAb26XNrnckFvMqz449
+Lp3V+VMJXo/fo3KdKbDg83cE9fY/GsxzVAl20gsG5PV2SWhIPLOhPxxMm2hNbzTEYdnDF7ckHdl
TsoxQnlIWfcfqIKKAkWj3Y2bRenJKl1mU8e6JvptB7AXuKWwnyoDGmjnj5YC4W9JlOXXVe3UNLc4
o7HhssGuuKc+kQOYeAGRvjboZq/cN6zGJMumintgDGP+qCeLfly13KDxWevgBjc+60mtY4BS8ze7
7PiCVIyxRmleuqmk4aCCqE8xzrrY+32jvgONSZ7iOaWanUZk53qaoo2Asx1mDXaFTTSNtYYvrIV6
O2nmDohK8S3F9cU9y0+zcxJLZre4Ee8RZTUPSp+TO91ovVs2naxHYknX9MZI8mbHSGBcgzaS547B
0Nw5ZUGmAQxge41jjCCeMQBtKjVN7zZxM6grmE0FsatWxunRtTrtNjFqwEFCE8aXJOndR9dLnXuZ
zsOlkp3qYPgUCSGTZLmnAZ2mhTjKsCAUZYVGXtllfjtmOberHgTAPDVmRn2OVl/EoA+YBRzjaI2G
/yiU0CZGXTjyG3tMS9oPRw+nm2j4T4hEJMJuoI4BVqVDGWnd4Rdu7Ex/MjU9eiFRWZ7G5a52cLgF
YnYhnc8yfe4LPz4g5UXBOrCFfmzHV7qKaM5eo3cAvTGFzGsgr2tVsTfI6DVrWC+N8vR5NJzlCNOb
LJ+1xvp8IyHh169hP31uMB4tndIfxRoGLBNWNxbZkD4UbdEdUOdscoNrhHBMF/coyzI6rfRQbhGs
4cWP0CHTQqAb/RC6taBDSHU0HRyKQo1fWPOT18K1k261MZ8PUcsruKYk54FHQV7UGnlcSno3/R85
yLhAp6IbiXRkjffmHQ3BBS9UJ4/ZwqadJFYmmm1HSGyXcNRPTh+daCxxr1hQ2WEupSLVkGb7QrlE
HToOKjwNSXT2ymx588ZOO/Qqh2Aq0uje55X96E/zc9VKYTC0Tcz0JDK+SQjS6YaMXPziqqHj66W7
O4yJaGwXugY2ejfMJ6hVzpl68G4/5SZ0MJbMv5WD/qW7zP9Ml/KvSv6aav/XG4ALb6jf/3zn+eOD
/rj2UIhMsIUEP53p9If9ce1Z8/3mqryT8jeBl6O7/2FSxlhkU2CGm9cjZY3J/bdrj/cLm1Aff4qA
2IO1jhvRXwjxG+sn+enew0rKYwnB1wBnChstX9+fkwGo6Y6ybLTmGcopiFSnA1wYaZPdHBMMg8/Q
BacXbeycV4k2ciMpTNJZqfsoh3ia8GX00DI0EkC8pEj0vduSjNIaJ6tmZAr4WwRMwUhtdDcuXsvK
aE74UDJKY5Z0finZffi04WTt52h0Fk0e6Yi9zG5W6L/lJFPQ9dR6bJVrLhRYRV1Jd1QsWNgmGuUS
saQ7flPUI3lodmwk7EfqGGZspi7cDXNsl/fI8RZvu8QCWmTtJ59lGqNU1TijCpxoGJu2cd30b7Y3
tVdLJ/KLrIvxGTCetlqCEcR2ppfrB6NqJhSRWs9vS9VRjOW01fAG7eCkzJaIJ3fK6Ag5va4CuOuE
EPkA5pkpJ+21mYD9zQBQsHmBfBu5MlhQFvkhjq61bRui5wfhJtm1oVYSvIzMKN3jGI3IqOZ1862d
MBPfpJklm8PidRkKFj4xdRq4JT3UcU1ZBa1bYIt6dgLPSituMWzkVCytgFRuOP0wEOrzjxjvUKuG
xSWVBjizITxRsBzFpMhvkCaPAWtBbNXfYOcKku7Lj9uQ7gW5ovPmmLaESye4/vcMytjGhOY5BV7i
wb9PZFdmEBIbqsDaOWGZ37PvwVVdo8XnM0YCL5+KNy5L4IHr1uuuxcgn2taTxmFP8wlXACeXyUOS
0iEGUbrYp1N8HOKCvGpkFMaDq6YHp6V0LXCKhkSv02vmpfZSH1bTNArkfJ9Qi+WMVrPpCqPOQmKU
w7Phq+45dUw09LwAs7MpTfwn9BINlGlVEkivR0tFDDFpJUJ3DroJI7S+BU1sUVEUFwqFsjYHeFHp
4H0bjC7CLfODRw12z33iQieRwoGGxm3faVsWzkm9nwBF79sI+SGUbZJm3FxU6u9xbegnhCDwT/br
WEq8qEs6lNO2nQnngJNW8eXHWfS/Z/P//fWYtdil/+uzGXb4x9d/tpxdP+z309n4xbfZBtBy4Jvr
Wfqn09n+BbeexUV3HT9ZsjKv/nY6u7/oDLLkJiHos9UFZPK303n9IGiTPvhhi5U/q92/cjo7/8Dz
8H6c8YJ1Fi/WNejy8+mMjKTNJs1VQWKYw2ujdf5ZizX9uXXjqQrnesbkCs3xSjZriVWaiIeuBlu4
maJxup/NOfqejatVsJtjBY67u8VJ9OJyCUNU77dYpVcsUsEACTiLq6TXuMkeyXclY2Yi+WQJtKZj
YYLtVzZjvG3mIJZoZBAK/X1dRiiljtnE/rnKPPvBKaxDLcZg7mFdbln74b9JHPeas93X9rS/t98n
XJfvHDDOK9l/KGsdTCOHBdgghu1UULmSLF7JTplgKpvzKN/gwwqBGw4MQnFMkiXSdJPaypzbPzPO
PN84tdGlR7PiuDhqSSHOidUcUk6csBK9dwbDtnQbbGLJzlJLYm/spRbRYdLt6dnvpuhGpt+r2XnK
HAWPTC/CZGSQcIrJ+4DlCJ3Vi2VYFZl6MFnYPVY2DqyBnXeNp6tOAj3OPQsXfSxw2vq2v1k0haHQ
YlmkjBIysKom4vqO7R4NYPUPXuLU1wyK3nmuGnZNlVN/ID+6IWTZ4ftIEPCR07YhuqO0u9zCP0uC
/jmGzhoFg6fjYxK5iGnwsSZor11ym0zQytDnhyPri+66GtTwhCSuBxNHur5ZVtZZlRnHxPLBn+VN
jZquBAnh9YTvHwXYtA+39E0Ozh8ENR9C7J45wwRMPsUZF1tutmFvL/Y3XJnYnS0HHBtVpc4nSRX7
0Fswoqj4VKp/YSPcn+ch71nH99r4Wbd685FY5aRvogV4AkOzf8YY18VAoxzjBZ8qcGbgaDc9Cf29
FI15LFOtfJ/ENIZrMSI+3AhgvSr7x4og6F00xXSWCQ2dYVv3NQGQrmY3OhARx/LU2+xZ6wbzQd9Y
+teO9/I73F1DR2Hn6H6ktl7cEMPAbdjgEd4nosV/Q8QAeqfkOcV1Pjj7TJD3kNCyrsgeNLSXZXn+
UHEaXIZuEFe1gc6y0ssYThVKMXpxTdJfMbSfo75UMsyi5lDynUbBvNT27QSOetsPevUklr4+zUtE
KChZym6nsaGrSAiP6PE6TzWAMv7fMvGGi0rEcpvaPBQb2fK8E/f3TpmKu7UqboTAkrKryZ0FwqZL
DVFgjyKrmddpO9/AAusuTiQfUUatsJiSL7GCSMH7W5G+OSqDxeFH/SEFbHaZKSu7yQGukGaUy6WW
LVkiWDzovDMqwtd2Ia8PfYN5YowEBIR4uW0dY6S2nQtIldXXSsuHbYE/i0FUo95vkzoU3DDgyLMm
ojScB59MzRQ2ol4uujNjDTCTuwlY6+RMzVnoS7xsvKLJt0L095beP6qMTjS0ZUcLmwZqXFjYBrtD
WKuF2o5mYXyXPWvHTUJhrLtVejfTrZOs14wMk+/Bqmc8t2RdXyNaH/xNl7ykEELgDbfz9Zy11nWT
wApGHKL+Fjp4fNXZZnYFSnZNY4i5/Mo4GD9nA74JTh8j+xpBEV+OLY1rN0aUvKBx1q8lW4BHR0x+
yuscsLE+a83R8pox2rOViM9aismLhYzcu8NMT1Y0WFhrNQruCA3qd7IFX79l1Tpccqkl+6gxxcob
cV65bQwkJxzKd7Y9eQNeWkUBKGNQVUveoy8e2SDOwCgqbMoMfRQLLJKTZ0+fgcvlcVEn1ojuKeaa
jOkA/8LJ6n00fUOjCNbRm4Nhq0QGku32lxZ9gQUpqPSwqskJrrwkNqxoJfweCeicHZ0ikSAqoupC
K6oyuI8PHHJ25ZkHzV3GGw8/7sk2BCc1WTO8pBU7tCksNDu+66d2ujjzis7I1lyGzb6yxoBbDTyq
Tey+WoBhFm5YPn/omlP76Iwzu4GsJtWv1dk4b5PIR+WpF8m+iVU8LxePZteeqR9TYM2mYEuUQu5n
0wY7kWf2llieQ2kyA8pmTkd+hHM0hynAhK3jqO+15GfCcnMM7dF/YtVSBL4n0WfQjcxXAg14nHUu
gGlrfHdizolKKxAvLBtvvWRpLDGX7zx92nleJk8psB4abfv4OuLB2/HmgwyTEVpwmyEoehIVPIZo
n00UTec4EvahHpH7EqNZvnhaqZ4G+BgT25a0ONv8UvaWE5lnPeuWZ0U38I1bYnPd2K2bBbxPo4U4
ZfzezPi9M7PWL3RpcAoabikvXgSbO3LBsEAbQrJKiEeZZpPcpX3WhnPEVnHk4s/aWqUUT/rxCNDT
WuqgG5qOV1KnmRgwsFUVvYSfLHyPRFuUv1hDKg4pVomHhZvIi1mxo4INog13GQVsYWYmWsEG0IzO
Zt5YD13UeLgMNdhcKtHdk8FZ/K1gTXirTejloS1H/2R3SUWzSAElKNKGfK91WXFhsTmvK7tsPOeS
3/BYLvmlgABzHqtyudZk0fRs+/3tOFf+HXCN+WriIcWjEC8uY8myXMsMAlUoBF2x3ayJG+YF3DCl
p6ogKaUVQq8U75oS3Tt9MsOl8OFMbf3eV1+ypIQAydx7U7lG86jWWuJh6pt9MdjDfiy9aOdzkhzZ
48qvXq/lW3g6RrT1CBMmgeW2aj95LKYIwrjLnYfR7LPW/QHzc9N/8h7ZnTyZdwdTWwKvJBhoe4PE
NNUMz63REIix9MF3t3ToAcGnqyv61FhzljTZUVso5+bSCAfjtWTgLevI31W5gLI3NDxUdYXhRMsN
1mpy6p2LXq8giiRNo9sJrPVUO2A/otTxv1sYhD6sGjLGUs8xSmKZUkPbcsOxlEeBmDZE9n2Ue/hZ
WI5Wvzp6/9Ik8t9t4/XrjLHqIf96xjh//J99/5Glzcc/ikDrR/4xZhir+ds3Odxx6v6+97J+EUwX
a+uIZ/5QgP42YhjmL6gx7LUgNbIZcxw+6jcBiAC7xT7sb3/bX1F/1vnmZ/VHMLHTUanbJvZkind/
ni+Ipnh2D1grsCfvaq59MW0Lq6YnoyV7YW4a/DU6rFg/g9fVF1eysOuv8dwuXaC0SeWBM1k87Mkc
J5upqfwyxHbAPlrPsuHM2jvzN2ounJMz5gQ9ktryu6scmNOVlqkhDQwuLQ2KhIIkNcaSTKWTW9ln
BGSLZl0iYWGVdgozFRWsd/pAfXo4G3PxTJ1cb9ylhKJlfIjmsak/bWPu2jB3xljbUbBlQfIrjUI/
EQEzudNnHiwk3vydJ62gInfDJm74yqngpbveJqGxLWihfhk1DsnNkqYVN0ifrwctApwxstIUea82
ze28odSe2xAP6dn8DcCVDg1dSCVtk92tF7kdpu5xcl5VgrIQaEIAB7NHWEBuTbEJbDa4OsHQ1jby
T+YmYVOO1WtSWemVni3A2MRsVd8kz9JXLmLjBo6MfaTFlt4AsRS8u1LfNMl9HLXWjRf1tLcuCZ1h
swUfyKtSe9fpRDR1JxRsBkr6jorukqXMvhitMlhWltW31+IHDNcmDXQnWgiC20LLWAvlxkT4EZmS
sGZT8+7jLya2OMNs1U5WVXddOwluW7ST6IPFRXwZSPjc2ZDl1uLBinAa75qkkqf4sxJle2IB1RDk
1FKnCRYaEZZtbfq22mqOkb8gzFDazCGZiEA4Xms8zvhbEP2dtjgVsWqvorz2htAmP+YdMYON1T6N
fSsNCgMRajPKtCi3o79qL6IazWEfW2n+4PfjVIAXS+aO3T7f4k7KRNe/USI/TaeybUEeGp3tnhfc
YVBJ2y70VJffCF8T1rmNdXfY5xU2hpAaYTLvJmxrfiyASA3KYQKiRes/jma+9TGTNLTJqF47YSdu
nq3GsV/p1UKtZI6vzUDKSXvsyNQuIfusNt6wYADS5em8Sx7KPi65MUku+KwjRQeXDcPm51JU8/vc
SGY0geeBFm2CY6/cOnJ/KxZr+l76Q8fEkdUVQ57TGxvLGwg6giguho3d1yiPqrGdYTf0vU3XYkrV
7qbuHAGJb8aKFeS6wTbRy35LhvyPPuEdXNr/7nTffuTfPto/n+y/fsTvpzpizyrfI5xz4JAhwb7/
+8nu/OJzoLtCB44L1349V//maGB8Qh4iRGP/EHcQ5H872W3IJCbVjK6HAxL1H63+LxzuhH/+7nBH
1zdtiCAQTHmJkw36+XBPR6sw6Q7Vg1zWlKsnFTxUE2M3hdvFI/EbSoGc4SsnyLTT0rQJ89byAhOZ
5t5dV4y9wLTvgQJhLDWPvWfXu84u7NBEGwnKMT12hYiDpFVjWMFDCEnRA6jLJ3KehU8P0jq7Cpu4
04CSPYJXo+rE79D1uQhOlNVQZGOcKqNY4/RMnZb0DlViLRgM8s9cYiyMsRHuqTOMATrqdNBrURC7
7nMzGdEurbPLmLPx9Ox4eTPEiLuBEFoz+rtuUa9SMz2uk/a0TZfydaJPL2gs/0200xk66pVRUeWX
G9fE+K9m10JQZrRBaTrYfXfwcvMBjDy22Z7LeqYhw+tgwYRTnM3Ef2u9hAA87F7fDEuNvT7q1rTN
jfnC1oDdZZ/1YTwlsB0y78vs0wFC89CR2ne8aN4L5AGUiwV0EIB7/mHuNjZ9TbSqD8kZFSPIE+tD
YvslFury9bGaX2qGi0kBCKHRgN/Wnddyd2NiId+XnO2h/BaV8W5EBu+VQyaZ3nVXT8xriSUC/kZ7
QBtHd8/G71nn5Uc/Jw9A+VIaEPEyN1ZL57xIYnvbs7NYaYLHkukzUBnQtBmWSIAo38HNZ+Md5/kz
GZfnOq13tk+7PR7FAA4abS0j5iqL8HMfKW9HPvZmovv2ODrjq5s097junIPnlidZFknIuzaNC74R
uMVIgGKMzo3u3bY6YoZjS/3gTtUtjABOWp9dbj4xAteFtZPCemWJtP5Ly92Uo6Kk+tAdXBqi9izf
8m/GXDaY/yigLt1q3zbjtTtap8x1y9CtSAATW5YO7vRh0nl70A33LEb7YI7pAWUr7Jus2eHGb7YN
t/mnuGpeVUXNDcqbFwxUNWxkQ7DdxZ22d6hv+ejLZAl7DzVOyMV9c1U7XoFS1O4jWmi21Dy1AYWY
ZCeHiXN69EWAHbw6O0OUH1GdS4zJ8lWw7TiUqjB2JdVKPD2ePDZcVlAgSxForic/aqOwtxa7gmAu
2nbbVoL5sLVIz+tX2Vy8jwioXRKfGUcRBmGzBlNKrzyK202Sle9tZX8kuXiXLpe0ql4wCpUtJonZ
vc8768bX5UujURTgm+12auJ3YBvniK5FCI3aqVxGF58dnNqYx6To/HdetfejbbK1Q0s1B8Lq7aBT
PC87GlNdGSSwDXHs7dFX58CO63STM4Eblfjm1O73qstCueL4zMnm/ldQwPX/yTuPJdmtLMv+SluP
GzToCwx64oBr9wgPLSawkNAauBD/1KP+hPqxXggyk6+qMsuMNcwe0fjIEM8dDpy7z95rF8YuVTDr
JVU7+7CLTC7t4LvW2/dISa5SB0iR5CPOO9wda5AbPsAWBLQ2fw2xtLB4Y0wtSIYncdTeRtpL4GA8
f+n57DkPiV24ftkEXm5Fe6oGoHfOzVoxgJbE0S3Fa9QdS99wayZCnYrxUC84zq5HlkmhQ0cA1aXz
XVBVuVcOAFAmFX0gNB6kom4HzB2+1r4DacQD/K7o5VmH5FubH0bbhmtwn6gpEs/BHOCOjg2Dz1aH
Gx0TT43XheInyI1yJer+wSpjasZQrSzNuhliZa3YOdSTEH982sAJ6Joj8aSWOHN6yPuBv6+lvFZY
0PkkhM95mF3UXnuLSR/18irQkgtkZm9eqk4DRmYi5NmLKprYdxr9iuotjcKF6kTUaZUN2DXNvQUw
E05yfWjjgVfEOdKytWoiDJ5mHtSbJtn1kMy3pTN9RxkQILuDhEjP6LoxIhCtECosF/sCDm2hhNsk
UO2DTPVd3k/UNtVnTEP9KuYOSkl0wV268OIh3praymmjjcVKsrI3FNOuZowUqxwpx8O3uWszTNDR
bHKRqVVx0VO2tob0+agVhCdjhI9yUvB54ioLGMZ2GsY2yB+BstJTouqjkt3QVdH5qEI3HTOoN9Ou
uyrN8tMIAj/Qiru01HhE1I+VhI1TN4TMqEVg67kCVN34PQT6Iok2aTBdqfP0ScDg267Qr8Z8fiwJ
tXAM+jCSMPGzzIaEg9FpVc7luxE7tzXn8m3ZaOpOierLOJL7ifKae2tPEQuII+mqmk//3NHkUbYq
5vqpCGnGdpral3rJKUARvNEOfis7Z+0x8CrFN9PYP006gSN2vz7hFcFdi+7ZcIkC2ezHT6A3z0bA
SYDdhro1W2XgOgMSExcqh6ygOU7qQEQPMMSWarnIx99PIKbCWluU+KCUNNuQjHiuXZ7Z1A7Ay477
19kss72t8kuntbk2RXPSR2Pn5kB2VGzPaZJeClsnWS2C+1nEt4phcedoB3uV6dlT6USfaPzgGQho
aXwvKjKGbG327Ttl4KteV+5osThWaBXIsTytuFLCrr9p8n6jztbeNfpnQwu30hy6Q7bcB8OoePyJ
U/BMw2yugtjse2ovBjnabLmyq7Kt53WNsLgKxEDHulI9aY2uE3YfoGvHdnJnUPzmmW0YbLOizHyz
4m4lG5Fs5k7ez5V1nUdavrJi7aaWTbYx+N054PBuhFbabhLdalcqJxRPFizZuTlgW+Y5tK0EqCKJ
PczTdTLsjensBoc8BmypxB+nINvBJN9pat8c6LfsOMKYzSbphmlPheMlt6rMG+reoT/Z3vZ1wiVV
IXLHqspzo6kqf/Fy7bsw4hZkFMFpMoxuxfH5NbSA5thF+WzRHL1qGe68Tm0SVvNKNAExw+sUxPNr
OIDagRqwEXqZrtkz7ap6gF2Lg55sGOe2eKsk+v3QxocUonluGwtyyfiI7AUNPbZYDwSuUtXRV7oL
k4pOQrkaOOP5gifL4smD38KGjXW2uC3CWt8HYn4qqJO/8LpeMjgaKyAgX9VEpUMApRhbBGGEVH9j
dWGArC3ZnfX5bnCNe+oOi00aMlKwR4gR18oTAf9L4ooPzP7lPeBeTtF8viiVxkymtcxTRkJrp8H9
ypsqDnGjpvqY29L1PPB+lUXoQGgx9wPD4aob8urdHs2dBusch2E/MPWi7tpzwikN7ZgoYHE7F/MD
kuKFM+p2GibfisIj0IV4jcj/yfTQ7zjt3xlVq/pRZTRbyAQXoxkvbjeAU7YozVZ7rAqElijptNFa
GzFyyNasTRmPpHnKESXexQGXRQOBo5gpxJ2TFZy2G7e1uGCD7qlI4nVdwQojfZLM05YI0D4zocQt
qIaWuZ1ww15tLMBQJDrwkoFMqTr9luLwceUQO/TwOrZ+aJXXZs6HX3HFxhXtjROKpQCg1M+VZSkg
gPNnrAhs02IexgCENRtMQdbz6oyjm/ttPL3SPNgB58GYqYYaPYvxdDGq4SQJSW0MxXEOAZLDLtWo
hzQSnvpuFvR+arBIEk0NyQJ4jgBhsbK04Kqo053RwDizTR6qAQ7fAIgyschua08845T2JRYwbXR7
lQrWN6R6WSCC0Scnfcyn4LtTswdWPt9RwwApLbGR+eJSlNZX6LCR60LtXPHo8AquQb+qoiMiT3nN
e0xh5OgGazHFV0Ue0muN4kyh6XxrQa7gcTPjQwInOivdOslAYaBpAVfJOo+22884pTpUdG/Auwau
ZeQhYQXfspEcq4X2MQ1UnQd8XneTzXtGV966pm+aOk+asQtyUyYSRi62fYnDL0K7ESOf6mS+bRRC
yZqiWV5daLshQhIWWArbZRJpqosWxdc9mgR3x+L1J+6TVYqk8Wg0N5RsV6uEXY9vR5lY8ygz/FCN
0ZQV9yGbClwzbBS16CQkn8q8P7YqVmNbq/whcQ+1k71mdE8XWnMnc3kmWHdfsRhaabA9eouFQV6z
bbBD47oYYRyxuuWL9fG7atks1iRi6sYhKFuCvTGoHVL05HvMQs1zB+Nt6Q8joxmeae68nSgzgCuS
qhCqMhVxWzRAhyLW3qzQroKSkxb5sWs9w8eJDzhhkoj7tdY4H2yr3FWhsU3tUSP3qoCfJ0fEdlOF
mVgLrn2F9YCXjPH8NJPQ490v4e3I26aXv4M2/6VFjt9lbB2V4Z/L2Bw8AKt05f/w3oDKvWW/Sh5/
fv3fZA/jN9exXBVqAboxbAK0jb/JHmQ8sDrSng1bdXHT8FP/kD3QNgyhUrOKBdJ0AWLwVX/IHmBc
+T4gXEn+WCxuIcP+BdkDm+R/kj3QXfjxAtoCYZMFuPCrozGxzC4djZRZsddhU7aUgzXCY66Mic+b
Byslz9rl7ScW6AYADJIgbbqrjv3sNOrgfqY3oSX+rIx3EOeId7DAWaccpleYzm77DmqhFJvlrFUS
s7WhgELL27jucIxH64ilpOcsoe1ShGMvz+S6EcFTPXTcK3C/lVow+ByRH7sJHA3gxBN5UxKiTAur
3Jy5A6gUIghnkL5wcKlJ1pcrlou976JmrwZc3X4zJsYpKfObiKZYHqXTMVfzcmc54riEWxiRBrFU
LATfDsWpzA0V+/GQ0wEFANO6cJZWl7T7avLiMpv5JzYUdlP4XDaRAUXPKpOdzou1YyDj2F9hiwcx
7hM7P8yNCDexXp+GiZmA9T2vXBCRrqNjpw44QlJU3aAuDWfkWrz8IaENtlrbqm/c9VD2T10N7s6B
QpkpRnum6Frzkj6Pth15eb8CbbjGMAGAa2GPWfASzozkVEk0WriJrMWcPdUr1HAc7RILAuVKLQt6
Mhdwt27jdH6G2MrYJ+XWdM1jXVJKYcPlk4O916Z+oer7gCPp6en8gZzALugd/sBCWtXA/CdNq6zi
WrntDKF75VhegiUK7dTu06hzknEr3gorLG7ZjManqNS6ba01LXkhTCw0xt456Vyi6gORtLt+Y5eV
6SlUia+sQY226siSYR56oE2Os4tj1ORZxqo3gMkrzO6bPSBu9J4DElZxZVO5Fiv5LACplzYvmdJf
dBpujx1nXHiO4TMchmZLTaXqhzEwxJpvTAQGl4QEx0MIYz53LKw3taRez1EEdtsE4SSnUpMDqGJ4
jhq9OiW2DEdR1mGEQyyx7BtYcAeH7muvUE3gkqqO70O3rqt8PAslyIj+51tph+WZeWQf9B32IpVr
v4soUskpFWBn+Swa+xiO47AdrM5PTar5moYXHBNZuKJZgOJlK629sZxvhRUzO8ty3uDv0K5Vy27p
ALe3c7w0NJiKT8liulEjm27nQed0FUxcJJQMZTkPTkOBADhywFi1rn0ADCjOXLCU044zc4Xe75pJ
P+eiek7UmQLm5qmYUg6UlvYame3zNPVXYdXcmhJbvonmQMzolEI34cOsyK0w2XMnMzUVWZ6dcznc
qlJ5a9zsmPcWfUmC/zGuKZgI5Lq1ghc9zM6OYWV+qg20Ekj1Wq+jL10zNmUa+lqYpH5rxTeqNLZZ
Uvi9VLdtUdwgAJ1rOz7Eg30kbHZQancT6eLRimk5JX27KmBYWD0PTKMe9k1S41oB0Fdl3XuRd49d
jvbR85LA9nKunWF4Cp22WhmTy+cC07+b4+rSTfniFApkSlJSQZEdccspa1NLbo2KiI86ArM1Wc6V
EXs7fVDUld5Mr1oT+i6gp52FCRIZkHyo1LEyC0KyHUsjj9Lnj6yzqG3Mt7qBLSzWPw3DXTcqAwkj
65kc2FVltZ9EKAjeu87tIONTEjsvjkPq11ZoOcmGtSXig6XIq8ktr4H2HtjCHzuluGu5s3NvzRFW
F/YrvqczZqvQczWRbauq2Yu+rggL64+hpJDVihooIeVFGd3Oj6PpLhmSRz7LmBVGWBKTfsJheGgU
Ep+N4ZlDeDKSKn+QYMbi2J5OBeLdIc6M70xrj5NUD2bVGJu5bs6mHh7nyb0OqddY/YhgdEV/1WN0
YJuarvJRDw4BVIqsH5AtmExtqi6tegHmLdHkmXz7RvFbbJSpRIUVuUG8jbLpaqK5s1Kq/oxVjLhG
DUvZqnvfKM16m2iMToNVvuLq5s6v1LGXtfEnbnfa2d3ERlqubvopzLeqHSAgYOpYV5hkPF58i1tu
dGw18HBjLaO10VtXMmWcJ+l+xZR2EdOs+FA3n8ZBOr5tB3elYT9xLeEND22OeJGFK0a0jhcZ9i1Z
oexUG4+W6B66tH+plOgZ6DlyqdPgWtY1xvUJfdqkvJbrRDRbsxPHuEqtTQYcSJThsIsoY7mkM6Bc
MkjVDSAzaz316V2v2M1VS7THs2UyPdkpuOWiGfpTiNjoj4ndnfQqCbysx11EYUsdDda+r6W9diyj
4FBGhD6jVjc0phC9ljs73ZjogMN2cnMigOb8aWvEDRUn8uu4uenM4A1gBsfM5BM/xzaY+bR0sjYe
asD+n9xQNnPsNehKKwzBzJCYswOHFq+IClYQhNlSBUNr0yntyQmk2YsyETKEN3HUO+RtzC/kFyzO
fROs2zSDZGL9d9Zs/8pxmyXf+8/nVO+tfSve/lHiZvm6P+ZT2/3NgffLDo00PXjkX+dTGjCJuxAq
wVAN/G3Z2P0xny4oLluwe7PZ5WHedv80XJi/6cy7ZG74KgLINlPtX5hPWXr8x/lUx2mh2ioF2poh
LJWf9Ot8GrMyoBGQrbjVaR/1oOQX12yaCwdja4F1tOUCcg3tF3tioT/ppA9RqMh3hmX9rYR46HxH
qjFV2aMiLrHSqccZRX/Das45g1jFMhYNMyAIrY+1XW5GOZ2+VXcSWdSdVC101lrI5e1xzhtfZ60h
T4cZVTfgnUiD2p6SjGkey4ewNRYAb9TGaIMd0MsJj9AmLNIu2E48DmEbSJYiCADtBEGoc6/SRpKq
0fLe5TibuTQpFb0MMJKO1HNro4JxsGxn+x7KZ5ltHOa9fh3ESf9IIMhcd0Jweox0foYo5ysxqslG
ze2xWlcK93a/SOTYrHvVsjZJbotnGx8ZizisULUxXqLYfsj4hVZxkE4U/toKEmQXIUV41CpaZ0er
tbWUUm83LSgzuZ803Y7WXaj0yUtXCPQStSoD15tMDXgQnonqbKeavuMvkl2wxM8fJjVRr0a2sEcz
K3P3sZRFeUjatL2fw7b9Kq0AYIs2Ezby4qTSrtNQB/NP4Wi/9ADZ9ju7Tqqke5XW5lud++Qzg29x
ZwMsvh8aV7BxbBoSp4ahtbufgN9DqcRGAJ8GXFhWt09zkYu7oE6iW/6C9aeZCIystqSVlwkg3KFy
abtEx5CNQXsp8JXDNDPv0OobmEF2iEKafkctb87pT/3vWNcqe1E6gZk8nJd86QkuUeBPydIdLFp5
0pY24fT3YmGDli8KBbgfmuzF6ScU3U2e8WrYiT0uDz0dBdVUH03TDretq9ZPrGQENU9irh+ELQpf
GuZwnENt9KaI9uPopwh51mdlB3UfJ4e1NCXjKl3ARUt/8gz35oTNiJDStPQrh2Y18GjrodwCQl5b
rJnbINiphXbQlm7m2KgEa4pRvUCct2+spcOZrhjiTe7S7OyQo0d1WfqepULzcxONF0aAbTnSC13+
uGJaaqA2xtIbrc5tuO+WLmlwH/Y5CcF6pPlQb3AVzl7PqD6sLL2ur8inae/pTz01TEtcgfDYbpyf
+uoFo/IcGXRak1UqTs5Ud7fAfJnJ4w4WY/RThB0tndgz3r9ts/RkRz+V2UBip3NKmNqX+Dz2+FnY
qk0dWxh3adw2QpGvjVqHk2u5/ZZBiXWgwYlSW9q6+yp3tm4dGRc3oss7mZZab2dp+I6Wru8BNJUX
oZDj7qYJ3JUG7zPXIWSwR31pC9d+isMdlwDxAIFjky4HUwUXKk7C0M8YXMqle9wmUsXihtXIwglR
1IoqadXYQTd9m3LRHm2XFvMMi9c70NDswmR4aBtRXRUJ98aVU0eVxe0Fhw8H6YVB7v7UpBMiMyGd
dHQgbKxZmU0QXwbe7uCnYn1c2tZLID53+LqmY9zQxd5Qyt6yY+Xs/lPVHrehdZbdzOwYSyvkwEVs
IjQXMns4WI9WbhLn1VTlQjNmfcQ+k91Xuui/miWGIZZARgxnZR8tIQ1HiZtzFWYDdzsiHIh+lC+W
S7DD+cl4TKQ9Fvc18LUlApI6UhirdgmGJLqsa69a4iI9svR9SNL91vg9TbLkSpaAicbIQ4yBJY8c
oRwsKZT4y1lCKR1tZYy2rCd3+k9qpVoCLEDv8AuUceacaqEM6GP1LlgiL+xhFdY0P0mYnuzjVT22
7IFzS9UijneQojy9x/u1LsZ4nfUc1lfRErHRbIgtbJVZKOm6JT0u6JFlcsCf+80S0pmWuA7HSYI7
v2d4nJ5z1hLsmfoxodYgGfDrE/2hRCTgtxoD6fpK0RJ3c9giSBzwVFv+BIhm/Ma43EgVkUJmyyaW
rFFGDbpO7r42iZ+oUOdBPhFMkvOmM5RHFMGo1guFcvElxBQrcfDVYYq/AXE1sgOO7NvkJ/iUGgpP
QeiVXxQiaPEubzDYexNcF0R9dKe91jp9ty8mU75qPOu8rOP9z7Uuh0pJZZwzx/PRlNH11FqPmHIf
otS51Ep6oWrROQxRQ/GbfSXCb7Baz7PG32zS2vQ4AKVnT+OwgRvU8J10fQ3LoHpxLbNeGw3Ssoxc
5ZUtTbDO1DSUnqSG52cC+v9Bk8SP9M9nvZs+Lj7/7f+U/0CL5Ov+pkVavyH0kYTGcGD/O2ut9RtN
oAJTK95ZJkHBkPV3JZI/NgS2LUxRjHS/ZKtNxkNL11Q+sASh+a5/bdLT/9Okx5SH3q/S4U4TFP/4
95OeRK6BtontO5/bq6BVPqXDp7Zlj7mPnaEhNp2HazVhEQIJn3RqgQe+1ctHc2piL28TFvg54xwx
BfDfxvg4C1BQM8Qxv63Eg6lxzJzCFEHEdfLvbgg5I1dQF1z1bOKXLZOWxTD/TxVqbyMciFHjA8b2
T/jGoDJm1PyrOSukA4cy9aYy2eP9WNraVZqiiyJnWpt4COOsQZfHrkLZyyoruFOnCxOiFjPrxYCz
KafhK5XKBq/M1TfF5ZirLfwIfBo4phTlggcRE1QBY8IW/Z1dZZlHLPol6rPJr0dtPWsYM7K5vDPz
+j6EhMGSZjiAb7saxxhu3JQNPpILhjC2lV4/h09dGBR7yNME2ogovuup8zTiS6JCp95bolLWjN1w
Xlrt0DrID7RUEPWRru7pVqpdayOuhsKGtUcfCc+dQO+9yVEv6gLdZ8FJu3isb6OS03Zk44I2sIlt
oPpgb6PP2qPSiOFZLTeUIZEM7vtTV9NX3NRdf1WVsXU7hO1dZU6MiVrwXow8qkdyEXQffWO/IVY+
wQTl/J/5RVd+9mk/0o0RnBsnxDeBZ+tiOOllNIx0M9SRi0LHYsPKSuHhsVJAbmAZCBXzNXe0TwOH
A5U3+Xk2yH+bpSn8wQyOMPCiTdk4KDIxavSA8GkVylld+n26EbYI3ecVYROWWMEHjTN7ZA/uY1Y4
4L8AyoHbV/hdAoO0BaeCze46nc2DIYc70eIf1O0MySq5wKJVmEXGilyDiylaaNaaaq1uTUKtO1dZ
fZlL7E8Ju5rcWNEt+tYvo3BJR9GKne9p0mSI5k7YwaF3GGmyN/SvQjun5ZveuQ9um18UtfAxCvUp
y93Uoo4aVfemMap6UzXqW9LYp4TDD7JtshljSESpQlEDRw/UUJWq7IkCiELXT7Utgh1/SQPTAspm
gG+i47tF4bwZLbQWzSjf63zctD3ygBP3d7h78YQX7W0cDh92217bVKH69VLOzZr9qx/yYxPFyr6z
A08OdFxbZXvUFlyMtLBXhNzq66DBoVyjZGcxod3sDdBmt4YucwxiRwULYpxjW9+V4Fj7xd/bdu53
DgASyVHfkmo6UiQAMW5hpJj2SWvLh1B2D1qcqh5tNuXKTXWansIv26nvWys8RHb9iQ/8OunwtVhD
9TWPnDKK8QxyktV7iq/bkIfKjXbCmG5A0T2avbwfRv2Wiu3n1lQ/Ch3sfx0+TIWC54o0nGu3D9BE
Dukc7pH08vExyHo/RC/1NcRFrv3WoQJoPpkN0bwW443XyHna0IpLLnDOfXuMkd3ph6gENxbgxY90
+17ceZRbbPiwLm2y+3Kib0MND8bUvkiJf6VNGSyxkEhPDa3qucLTjXBWP4F7rjjmFucw4dBbNHm8
ptrC2Tpp/O20Db9Pq0JUjV4J2hJ9W9IH7Uixe91xcRaLu9EujYNaY75JCzFQgcLGAbH/idpjBSk7
vyMEbMBH6r/MZlz/9ef0v6Zy45oauzsesP/8Ye699R9vvz7J//41fz7IBXg4wGuLNXpZHf65VBR4
qZFybBzvFvqM9WeXo/Ebeoy7AFQ0TSfDYqPn/LFUVH8jQGmJpWoQRzUPdfMvcVLEP3iW8+1xZywj
A2tM+z9w/KO0NAJ8BZx9rDC55ljOuTempH1Vx4q7ReAOSeE5DZnNpth1HLy3kUXzT410Q5yZ+c+q
XuI063ekPZwtOK38zKKu8G0RawdKwGkP5yVovjvHDbelayRX4Ljr49AF4UbVWzRPm0WPXBCk3QIj
jVnKuS76QhEqPnftBA9LGZ/AdVJehPn6JVmApkj4SC/QHtvE2BJpba41xU53xbhQULUfIqocyPUr
eqNteyOq1t1scftYIKoJCyLiYWJ2nglmV/TjxTzv0h/0qptXtCkO5p07DPnGNm0ALwusVZc23SlD
hZUXWmyytTolfgjUXthrgtvQXkfE9xcRyP7GLawQW7NLjBVUt9zYBHRppxlH571VE/00QND7qitE
ajgyQ7EuFQBXvjO1zTFChmC9C0L6Xa1gw0OeCaqtS8f1Y9fHCxieZOZXmkt36RRPp9ekWbaeRqmb
Z3Cn+pdSlOodYp9+DhxH48Y4qieqkdIbCLrDB2rvDG2GpJCGnbWGEF0rQ3vQipDjucq5b1WxBAfD
Qo3jFth59i4DVwf9rbiPqtq7hdfkeauvlJCTByRWHhqEcJxnd5jc3mclBrYNtM7DJPQjvidmmnSc
dtiCcWm1Wromx1iwNqPXRWBMQ5kOXIFQhnavGrIZPIeIUeDpbWo0IACbGZC+ZWbvBqFDP9SFCtOm
hT+aJ7V+auO0PFRZr6rcY/GgTSRFr7LRnp8D4aY3FYapjJu2Y9wTwMWjU7Udv0+NeabB/24SuzUl
cRZSglXxpURWcD1pc68Q0CT6tRZmU9f35kKlMlkS4afksRIszKp0oVfJCo4VXnZl5y5sq3ShXBFI
FZu+6xIoxnEFBWvhYbl9ZJGSMcVxWmhZXdhcgWGINzEbeui4LA6ityUhfw/8M90mVaYXnhnEFZJR
zf4+w8OOZpfFUA1Is9GC1OWl+4mYOK7nTKlnr6DtLUC2q4ubSriAdueyRQTI0FcsKofigFmPnZPY
mknSM/ZM2gmvjruloTI7QaOlrK/QHA9tE+9o5mhc7Sim9KRkJzbTsNICK9pSwBZs7IZlfcssSNMg
vqGZS+8QWqZCX5ApDnADTDJbwroaJY8+LWNqG4gFpLEr/ayMaFrXLGTSUUnx3tS0tYs2OamyH66m
gQkpMHtIeRCD1lA2JRpqQjcSuFqvDVPE44FptWOvduCTW69b7AJfKEKSB7VubodOTc6ZY018NLkh
2WbHrjVkEZ2RUvaCpnc4pJrJoayL6YEHYL3ulvJyBQ4D+Ta1s67gaVSfvaY7V5i1CZq6PSvaxUcW
XqtRyC/hIqnG2VKRbgVhu9WGiuJ09adEncVY3XjVoND7UKpKDLOCc4zaktydlyr2KdSBhddLQXs4
NuOpSAk5QMKkv13LnMRaDSbhVbJe5YbjHluxfgSEXSwF8ITweXwvpfDspMNN2Cv1nlrImvADviKj
t9W72eWUrwI/YT1qGGxmlsJ5JKSKFTkl9PpPHz2gT17cRTgGWZ496laf7vOlxt5cCu1zDVlJbWML
QJ/eMpZTfK+o0XiSg8Y4NvSzua2byt61rvGsBw6UdVo19646l2TRkpINHGLCNSu6wfJLOkqtPfQf
47PIB6Ft8G7qn30MFQsO+eRegbENEB01ZA8S3wy2iUz3Aj30iRe98etc0Fs2RCEZr3lmG67h38jD
hl/EyIuODkR+9i4zg2lvqUN8npwBPnE7JNeFZk7UL2AOkHoE7tPlwKLpeeX3HcC7Ok8wi8CSP/KE
4gwZV9pqUMeiXunqlNBC6M6BDwA8XXOQGJ4aFz/LCmt8BZm3tg1c3VSmmyEYexWLItk7wIyzckJ4
SUFF5+LUAQPdq1WiA5wA8Ywj3rq0E068op0Gv8inBCZz/YprslvpQRjg1JDzW9zC8wqVxDh2WXyF
qDxspr7EFyAputPhUOWN2GBufUfX+bY1ueYavTEba/GRtR94Pg1/kcU2loh2gCO3loXdFZmdduBu
EAfVHYgDxvUR0378Qv8YTytd6y+60LAd5FbH1jX20oJQRA9H3qv0uF11oy4vE2UX2xSnZpIGKNs9
Pn6sf3E3GCeriGF09pn5DRR+2KuD8jCYwt7HAbc+uEMUiDIer5Qenw5MaL/MvspYsPTXcMcnquFH
fe+rpXIqC4dzGXLazoxG2Gb6fYZ/YOIww0f9a0pSAAVz5rGJtzA20iyXAnw4Zy5OmnDS70GNOKsi
CaJ92HIaoXV4ZdNVynKEMNaYVcUm78SVADiwCajKhPIG2UcBhKuzO2nZmPErLmNOVO/NIq+uY5it
M1cqdZYJnfWTnE9WLuB9UsJ1q9i9eiUlap7eyr2RzulRSydOOtaIWTV0n6QjT3Y+XpU51gnKYXzH
DLZ5sDi48/gAAf/oBNUd7/JiNcZe3hE1mw1nHdFiTH3X/DAX9Zo09aHAtGG2LA3UgCEo0pRwZ48G
DJ9ieePI10aYRgu3Dh56dcYXPZtXGc2IFVkMZ/BNdOTlcI8TCn5ZbXwG3RH6wxoj98EyejC0vR8E
U/I8G1V2SOJnNbYPbpI9JT2JHoyMKTBwxVwDNyAPIQttVauGx76nXzMn3jOr0nBIW46fu1QS0kwa
n8farj70eFr3CSd4UkWXdEheaQc7CW3Z0GlnmVN4YibTscH1fefKEQujOHZUZ9j5u+0yCPUCrAtm
lkepVCc2nBB1k8zj4YHlbOgrX10c/mnmfsEeL1c1PIqoGLZWeJ1QyFj3eIcQZ/REU1dJ1l9lwlpx
+l6PJlg9rZYjQD3wNUgGuLY33NVi352SdViUtBL2m7ofHjhJvXB1b2ahnAYB4dixN0M21Otqqpsr
gLTndJ6PSpVgoYbvkEI9mvENRe26w8AKTuHB0ZsWiJAtPgstjc8udtsdxSmn1DIokDA3YqGCEooH
qcmzd6PLx2CMvGFM9XUOnMU3jNMM9C+mXq+U2gYA6bib5EIJl6QD7PYFvrK78Im80MjXqW6tA2Gf
dZm8TIX5ZIcTVlapbgQFciphLcTpvPTNxO6p/R0eaqO6pb9hI5vcPeNRqOgWjtZDzt4op5kC0Cve
XIbdQi3NDRg/9RhJ/S11SXgHooY1bkU3IQoZ/YqeEmi8IRR+2pM3UmRSJ/U+xTQEoTC642FY3Awd
6JEwAu8VF4n4sMt8QE5pPaD+mMVaF9PZYvEpxXij0HLjsFpcYxE747ozJZFkyKvcGWYX9IjR3iZ1
bmFqum8N81XC+LPIOKtTWO4rxV2nhjt4Hau45eVg7VmS0FISRneF8UeOBh9ZHePmTsjSuFUkKk/Z
YNHG55OEXpUTg1wZGSc0n5B0hcHZlvuUTRxWMULuykEb8Bc3EWWGK8sIlNtYV0OvwEWyizAF7vt8
5t9Dmdd3w1iOnIqCOvQ7lXMPz15lT5AbKY+adiBOilN/y5l6Di8HGdx5pRm5HyAt3qVb+ioRs4Ws
FdCt3Cr4gUD87JqEKWNoodfC4VL3Bhn5fWiH2l6C4X7I7TzBnK/MR0uav5e7/SXx/V/zUP+77df4
LyV6Lyo//u3//nqs//Or/naut39jLoeep1s6B3X71/YzgUTP8R3TL0q9St3Z3yV65zdGbYPDu9Bo
LtI45P/9XI/5GGQGB3Cx6Peg9rS/YsZwzSUD/Wv3GXtnw9bgsIKZV8lJL//9440qm7D93/9T+1/0
kJQLAZXdoVtU0tNAR6zUiLUtFRIY5qJEtfZQm9wd5TRJ5XVuRrmnnhm3/4+9M0mOXLna7IogAxyO
bhp9BCPIYN9MYEySiR5w9A7sqVZRG6uDLKmeJLO/zDSXaSKTMl++JIOA+73fd46rsvaRfgHPIq/J
iJ+BV3NOPn1prK7YODZikEsqwdkrwc6QcZf7K/bj+Z3UZxmuHXosF/5NozfPr8njsT184MDff7Cx
C0EpeQaMiqSLOaAMdNoKYxDbwGOaRlZv3HqJ15/L1o5+UlMX+5z+6hF5lxdtyWRnT0LClC/QHvwW
piHOwJP0i0wjLtFO0i0vrFFh5YU9USPNpnRECNPGuOsq6dz6kQMpnuuDeQFhhQiuJ/rVcdxm5hBg
tH9z6ij+4jBcUBcd2SJCmQHu1/BA9IBdx1odsWFPtzEI9u8yGxkgJ0PXf42RHpK1TUDgZKdevaEf
n61UoCVP/Wh5/Xe22kpGfexzQ5Jfk62ta1smyln1Q+OsE8Ou74veyhdF0Aztmc3PbQUw6nZ2pLWP
tLdlVzJv4G7ugtkXGJhnps5xIDhuDUOiF1y/49DHCpT149FrOY22Od5IhtXXMNG0kgJbmRc/sr2P
SRR1gJErdu+gOqW7yTJBNFmucfWCQD1MKiQw687gyOys+E1o0lpTZrBpalWMw7cK6ImLMyhR+yGt
cMKKud83vt0c/bIb9iSQmu2k3IG3m9PuZTMiYy3tvLsWhlshix0Cn11lzUw1Lo3srWYQragukg6d
+zEnwAhZneQso6q1lQ9TCqwRI1Tqevm21jbEEKNP9oKtx1aX0v+oaeEcqzk1kCC36pMFAlvksM2j
PTSv/iaa3YS8RlGfjN6anlXdBlsgZOleQlHcRHxsHhl5yb3MSxr6s3YIWxTIqfOZ/T0tyG+mXf02
tauls8X3gs92Zf8mnNF9KCPrbkpohPQ+AiO+JyutEHVNtHam2qj2Tu02Z7/W0ckchbXp7Y6lBMzr
ZpsUXnfNPVscWeKN31FBZtDwM//LsBv/mI5WcnFyaWILltjWI0ZRR/xC1VM6GlhfHXh9hwj1wb73
x/KX5OLFVbp0xisOFOtbm4keOXAG7JCdMN13lh7WrQzN85habCgYAeIdZq+dbudMmrfcxWB8ibJ4
bBy6vUME/ayORbW2Jhelc2yP1rPjzDEna6+YvzIRtEfM1f6xylgWUEW1t0DQY6RTGuPnwEjrxYeI
Eu6ZqBlnVaQ2G6Bas7RIAkAhBpg9cphZugTO2wQLtCXpMVNzje9rJ2OQlehyR+qlsx6HqG9xZ5mg
qMizQKs52ByaXTACQa4vcSonfT/0AkIjjbj2VxCb9XcMSefSd6wEwIcAtFyrQXdPuZFaV52AfM4r
Td6xrSl38g82BiY1cRPbm7RdujvsH51XqJ1qYtcURwYJSjXcsQrg8UjfND7X4+RxnRqJGqiCDBQn
J5U/+WXT3AblMQbpu5PDkya04cbUnSwNMUBPDuFfF1OXOfruxZPMUzZzGypzlU1+f08+qblw+6i3
sWubt0G4dDn7O79/9GaL+0ACgMzaDf5p5qlixe1pLpt7qxcHdhtrx/yyevtnnELmU2/w4tZdTAKi
ID8mEpS/nyq8+F67YWx5M1Mmc6VYs5I5RFwk8x5Ro3ZfvTT9SQx00FNS3zrDVK2LkIeA35i73o9v
EhyKuCXh+LlPoYy/Yy/YAwpoj54XEdnJDzG8MMJvIIFqDtSluSpCz98NecY0xPChFIbG77RExReZ
HzlIEW5+1HADQEtF3G/o6yZkLawbPYuLJaI3V3enyG7op5vQCBbhSCMuld0z6mn8HZrDCPjY52B7
L3RBN6XI1Tpd/A8iXNMpbrkPRuyOM2+f+R0/1C0FTLd2QXVLkPoyECczVvpcuGbzNbdjeNcnfvHO
MguaHaTrAT6h7b3DpnH3dUcvn42O9d40svmEsBN8x9Kp9rxkmtPohd5r6CXRzmnnBCmf14mdNfod
9qy6TB6E5p6IHxN8QRVE/IIJctPjlJnxWgwezIfMJ/ILIO+e+661jSEoHpGBJOWusev2hVQVPGpV
1LsJiNCTsvp5XkfShAAaMB87WYzAgDiCWUTL5+YvDi/fE+DeE/GzC/XFfWJp9ru4Ni917pypkMN8
K64CtqeT+fV34lBMWQogrdB3DtxIFtecumVYb/KoV/z8YwzJBir5MyPcnSABsh+1XjVzdO2aqFzH
TXVB+/3il+I7d+y9mjVRcrZrfXLnlIyI5CXT/GlWyFYy4llcUyfqrT2MpN8tfMoUXuXK4p20UTrg
cluhqLYgTgStdW/4TBU9/43ny1vm51RAeSj09e1E6WdIcOaN4sZR7c4S8Ss64DUcwScHiT0L6CHb
iNK5TCLcl+P4ocZqHcv8oQMsvlIjCNqOunqvnb2U/S3GafwsgfnaOhANs7HljFBAhzDP9DN4Eedt
t14YxFOd3ARa3E9OdEjb8NK2DAm8eEEhkoWnAgarszrqMLq6hXelnqJ20+AcJof5VWXKLVheOlVZ
/N7Y2avrZpR2BKhDECNxhFuh+iL+VG5ic/jx/XbPMYiGBja1IoNFkkSH2oz2BYY5Bp4HK7B/Mf29
RqW6mwpJG8rZjtCRtxal8raV99LV5mpoGFvV2n2hYHRwVffEyvjWsgoQhjSR1LyfqmyXmd67AcDF
IMYHBpwzYZ8Pb3kwnvLQW3ONvIug00IecL+L1Pto/GYP3PCJ2+Auj+kuF85rX1Aez7roGsr5Q7rx
ty31GfBqtVWcE5P8V5VBryEb2BbVfRfpx5r/qw/HaDexERkDfeqYeoD7pVXESXofKn0JpmgjHBBa
iCMj425um43w5z0zi5XVjHurn1YeeEQH6u7UU35mkkB+isBWMC+VNuM+KajJ9GInSZQyxdhNvk9q
dxlR185RgEizXfc2WrIrsAuokedHYfi4M9TR7rsNGr+j6qL7fLI/ewuHbpvcTop/R9wxRh9cB+eR
j/8hJCQZdNRI8e+xXohWyiVkkg9fqilOkVt+KOUAjyhvE2BVblEf7bF8VzASuObyvRGlySec4emG
u7W/TqWiDyT7Pc7scRXr7qsrpoObPevCf+8H/zKIwjs13B03Ouu/KeVsrHzec7+4a8aP1LD3tQye
mxGkjv+BcsZZKRbAuYyoz5PcYqXxUFrUSuKYTLTdx0fMbitC0bBD+/Ej8VHPKmPn2iV367ZjGMrE
sPctxX0/TTLO+AVsLknPhUdr3SyrQGAAo1/G2zCcrbVONEUEXejm1MJ5I0sT9k381Me2hx+pWxJu
cS+5bkgn3hZj+CtRdhSt+izyz73o9SaWzXI6UKK4hCH8Ucna55B6mfxu0ji7ZcM43lVxMdzp0q+t
PVhIqS70t+1D72X5M/EMfVRyqI8jKqRTCkh0R5CmeXQmTnAbWY3WW1FHwabw4mjTyrh9jwDaM25P
5lMQJPA5O7sk2moBuctdD2ZwJY11V07GjcCKcAOHDVxREsZlzPDGHJ7zsRm+Wn4IKaXr6bUq42EV
9TXyQgOyKLVfFUBlodfeZHaFz4BOW5mRxIbuZj2XTEG2/gyKp2zM+Ej8so3ZU4Z89XVY1Tdpwjx6
Ssx6Yt0l6ifLqMblFGYjM3KmhVzdBYAOxnomn5AyWjomkeNDKogz0pByxnbgh8+IcyFFMW9gqzfE
TXDsO9ve+TZdcdgY9QK9DhoOGx5dvYTy0a+wYVbbusN8seKg3XokHteu6w0vXHUsGC81a881wttf
QdGQs03lTAa5KjhPulxRJvJFJz5o064b+dJSuTfaxR4Q1vt5FPGdanK1s5KG4BQ6skOQoYPyMtZI
/Y833cET9QUGBd0+sqwEPtG1BkTEDCqe0SRbMZFAskMqgNTQeQdvmCezvBRhQ+uSK8TvOey9Q5DW
oOegNwx0CiGqJINHStJ223vtsUrGlsUD11X9G19vZ0WFKDhBvTUxfcUphxEAC2pc+uIBmXxhg1ta
92UyPlth+Nxipt6o2uZ/4vK+A1Ps77zJlpt5iuxLkWKH7ZmAbd14Qd/A+QUzw4jgIgK2g7QEORol
8FmDTLmvOHvQXZe5za8hmnrybBbjawvmHbIIDhAn+t/EgqvO0MjJ3eGOiI/FK6PtmU5m3JdxWA35
qVE8rXVVmWutIu8SOUML3oFQO+jN5KYe0aY2cYZGmsnvTVpP9taytf3Ro/v4hetE3qSNI8j8oCjm
Vs71lNs/Ps5VyfrjntN+s1ElQJiAzt20KVSbFjchHCrJqQEMhGF65jMffWPH720fwChKam61feLd
nZwEF/NzEvTpzrJIMJ1IpDU/QigmaeU03giXktbUts3P3Ljz7wFzKok8WnrRBFakd+jF29TUAGlU
ruuvDYuJOz2NgD4ecIoYtGfHCG1gex/62cOIGxOBEG9CC6Q5dwGGrEZ6z52JWjLaKdoaNcniHyu2
JyaFs72eanvbyHlBCnpcOgE1qROAdfuBFVnMmDsGLj6bzk3Sq5TVAFhPAkNxd2S/ZZHr4uGzLKfE
+FzyZ0B8N+bfBHRoT0YCnnVYEUPIYV1vZiXklZiEpJesJYPfIRQeUAI5p/ib6emS/ZOPYoBubMmu
ORsYQHcTA2BOGTLe1R7GdRYNxpE9zMwnADQL95QQsHIXGE//TfF00/GbWdfSSWJM9/+N8fTld1J+
Fp/Nv6Z5/vq9/xj7UbQCD0DWQPDk8Kx/HvtBAiBzy3KCIb5LRf+vDhaZXdshK09YkBoWcz8mgn+P
88AIYJnOcEUsNwuLgO5/MvZjwvhvYz/f/FdGwIJO/KexHykUy046QiSx3d+ruVDXluDJRmaUhFxZ
YunK3z1q2bQ8Np3gGZSNlnilnb5jil9826j97JXC8UzAxFH+4k3CJsxSKYd1y3kJyoZ8mbFwfI3t
pCN2J4RvYZfnFTp3N5dHsNWCEsHSpFSuX+3qrCIQJHrjIY0jzUOodu9YVNWPVkSEP088bMJy8EVG
iMEr2NT5HKwNmi1WPXs7G10BOmI6qAnAJ7B5JA9t2a99TK9MtKKQFuTSc0VruJJL85UQi7mljQ/U
jsvZIQL1cgRNrXcloK4dz3z3rhnY0c9oJZr4vavSS+b7x9lotvBh5nXTuWvbyH/NPnHCgWp5pVhG
tYb+QsfzUDfjjd2yno9Evcdm95krBMtJe3BE/xLG+aeb8GMed2Df0+Vw2ud01DjQFweWNxuvDN/t
zLxT3vALPW2zKhxuWQOwhTnAUWSE9S0QgGbHeO/IVJLDhXAxNpWvQ9PCOtIVzs5Ur4RPMNQvCMNU
zg2OEgLL8SZrcUn7M2dYh5fvG1Su28yaLhQ8n+OcBH+XffLY/F20H6SHdmp+6Dgmt+Z4hvm/dZq9
D3GyEXJXdsYjTTp0uaeSE6PRWCzr5+3IGsMhmGXiQI4BpNXD15iwubaMbahBhkUtE7yHiO3FpNKD
5YTXTurT8rZalRTFOTjtK+B4fZL9+JY8tAZREslMMgsfEzPcKVqPiMXTi1sXb1OjWThS961dcwvZ
2CBODGMpWVrrhg+YHl/SsO8y3sFLYnNldsUNjYj7uhtv2ca+AIT/KpZOPD0edZqW2nwDy++XcuRP
PdxY8ULfWZr2BabcdTmonR3NvIE6t/yuDI0TpAzjR6OcKraoKPSuEl4mRS67eTVDfmJmXfdXCvgm
Mo6QrXeSXio4C69myXnKjupzR0B85QeN/klAaZ0tgwkY2P8RhyLO4KcZrDK6B2s+I2PHX7DAEJyq
YbJBnty+cox+kWOrjr7sxjM9HP2qOkSGrP2sFv1j7FQPnHeYywwzK9uRDP2hhv5Qcqp5LPwKriWh
gp5cqFPfdkmrLnLBTlTcxrktJAz4q7a1N75Tg7aLa015zXMZQHPE2XKS9q9ZOpontNDdS9Tx6htH
YV+6YWrX4aDqs++l7kdLFgzEXc5VgopysxvtiJ+8Kib0ZI5XQsSCvxcoDr5luMK4Mhxod/9MfnrK
suCkDL0ThZOsogDjiq3Stehsmlx968W7fMq3Mx+xpzoym6utY+IuliWZF8GNHsxtGTrDp4LgfJ1y
aA2raEg4L5DOLp8q0mty3QL82TVW2XODnyShnKJcQCHoYYJnjszGpxcWA9E9QsSN0nWywUo2Hwju
uE9dFquIq5yksYgMrfrlQ1QrN7rKRbidyLSwIedq3jDJlZzuUsNrxUFZE0Om2LmQwoNMyAhg8u4K
dGxi0RL0e7D088ln2lhtPbqfL+3iOurCanib/gDpe8tSu2iEUu9xo0RVsLDr1R+M/VAX0aNc2PZy
odxDnA5+pj/o+wmwXGC04Z1Vt+SV8oWRHxULLr9OYPyNC0O/Sg0Yl9VC1s8Xxn670PYh4jWPs55Y
uEazWvULlX9wCnteS3OB9ZsBZgrUD83w4iw0/2Dh+hehuQkW0r/M4x47RP+7MYPBI6mNEaBa3ACT
v2gCPCQde9PxkQewT2IwSEaALf5iFwgXz8BYA7gtWZYzS8JCUC8+AqqADWMZHAVwqzyCTngLSDeg
MADjNjzOcdsxWqjcjw5IALm8rNoETY8AoV9cCJMoM9AkBAu3uaXmS8Hr5xRws0agkNv6ZoQmSUPf
X9PaYh1UlcF0QUEenfUfD8NiZKgXN0PakBdYR/AZH3m45Hs0f0BAnMXowOM7QAK6aB5CayAkZXjD
d71YIDIbGN4a3a//ai+WiGTxRWR/1BHZH4tEW49XEZo8rgdlGq+pg29CLuaJNOd50f7RUZSmnZ1z
FBXJ4qpgIwTGEuTtVG80U6snXXcxt/4BZBW4y/mYEjPcCjvCNLO4MAxMNStj8WNkfTmuFf6jR2F3
zE8zgUljaOyWICB2DXZxaLEW48ZAvmfxtprtLbLz4sVzbY6UYR+GT75QPmOWtjVw0FXVWSxsV6GS
/g2gYEDrjUfDzQSP672B4c3cvIEbm/MxfIGmz+qjILK/m33jpkqrh2Hh0KZt1+0d3rqoOEb2Ul5y
YCTvnAI/4Ucj0CMUHpvNolo5i7OW8a55F0XMmVYZrpZnfzHcTqKa3b0tVbvhFsyAPDO8Go4Nn8cm
cPS30opZaB+65m9kSVA3K+Ki1mLWNZDZHOdIMqWr/6h3ueCVe6M3mhs4sMj5OAWVTwbLBWsV5bo+
YpzNLyZrne/QRu9bKhmXGy8R9l3KtnBnTFZyqhY3MDC2cBMvvuCIRNyWZmbTEFWZJ29LWqk/FiY7
BfidAP6CqXOvvRMbj2lcM0bIFzdxndnZVxQF+TOOMhj1NimGLwpEzaaLVfPRlwHmr6hGI7Z4j8Ns
aG6oRMgboqLV3iaOQhjDIIW1OJPNKgRBGjuCepXWv4p5IvwZeccastA823dR2aZvyHqrnebj/1yE
rq03hJAZSraLq9nvsDZru3q322DcZzESaqVCfGQc9xhp6St4JbyxTKogEiW6SgScMsqhGxViifZG
V90MXngGlMK0xOcWHcTqnIyIpU2/btu92fFFVjH7kSJx6oel9brmpSGuLv5MOpWlePDbwbsD6UM1
i4hkRxTQj8//veD8ywWHYsH/3FNA5pGU//t//UtV4e+XG37f3y83rvs33yGD4FAWdP/cWP7qKlA7
kBaFBGmDY6eq8FemgW4hd1eaCkIQefDt4K9Mg/U3C/QEUo+lx4gcIAj+k8sNr9l/v9zYFBxJEEo0
IcyDnX/LNAwd713HtM114FS6mVaBwpNO47uljiAcaDO8Kpe7dRVnn4YH3dqc52LfVtbwLWoAceuM
9f98E4shuNGkd9dWsCSe6vTeb9NmWFJOebjWmY5zksVlKg8+Vw6i8MOoCMyG3xUkKmfNLCSJtoam
aOXpiae77TODWDHCIhDlRQMb2SGLAxJEYeWuyH3XQHHnuBu2WncWgyQ/77dN7DDGdkHUbHNjLoGY
YYV9NMNgGe4mfvuK5wIiYNRgz1Y6CY9DBVQ6t3Po6qZAmjeOJsR0bzKdVesXztnplN2tUSTM7wyI
nM+s9TW/P6W6xTY+2qDlyK5hmhKCrChN8KoRw5GmJHts2eY4u0XP2CnrcufTBOa+rSRWhUKO1W0E
ap79IVJTNkoBaqbSm9v2nbVGwZRjMulbHjoVgtdMmV78nrSTMJdTKriacTU/2wxcv6aayyiXOAjk
Gzu3xnseBXW8pkCCRm3yhjW+7vzTUAnfBU/79rkw1HCjDUvmxyp15bViLf1tVgoY0JRh4cgmkwNW
6hbNYagM+JjE0IMj3M2eXaOLmQ4iCB3mfmLERCCuS3zUbj3bIo5axF3Z9RVfWd3kCW0XJs0go53i
mAVz/0HHdrqkeE+P0bic5nnbVDv2gLS+eJnzPZO6f2HN2PzysLrcGVVo3bQdPzMrDCLhmT39MiCT
PpEw1JPIlIyGNhp3b8ntnCE8Sj4ekkU2aBhNlrcZENnSvBhMaqF4kDYE6BhiWdM4/mYelb/KfsYZ
qCRQNytr2EWXhXlu8EsWG6sti4tlBdlPKYtko/2eXXwf8R9OpMCrykDOl4FyLWA2/qS4aZ3HWNqg
vKbQhCpbdhJiRMu+ztc09tUQVym30oH5VuN09Pmi+lbWk/EOR0Ujm6xD5vZBXPKdNH2557vNxdQ0
QJeFs7A+48ADwVYahGkJN6gHyVw9Wg9RuegDijSlcyE5wrvIonZGP7a8phV/YT6UyxVo9Ke96xHl
Xle2XZ9DN9MbjYgUw1g/YEMWjQn5q+3zvetWzYGkq/EchRxbmPonNH/Lhvuh5CYapS7RkZLXHOu9
gSBnYxbs96e4nndNm5X3hTVbB7K9/XlwccMIDvgWP6e9Pugshw4eaxi0IPGiAdVmGj8v1tybQlDe
XalClVvYNWXEKlJZZ7KGNfEGO22oIVe9ewxC8HiqgmG1HI/DHb0a0HZpgPKStIE/wT83xvrc6p4Z
TVrBJ1dVcBiEj4WMGokBtDicTj0Yr7PMkbrbjlt/zVITD1JxSt+vJvb/GsIvYCtLxNttqv7kxeiU
+8Fxtg3L5hCLZmz+NDzhuPqOaYMKYDCevMwrbsQQdhcfcTO9TIaX3GGq9KX2J3E/uoAio9KGx25x
dtzWyOgvU2I4G1oiwJ9IQ8HhYt/Rk1vyMEMYeZ8fXFmVp6LobXsjRMPzj4Rw9Bb3c/oWLrCfFcs1
74CEOpuodJtiXzU9pR/p5jHW+Wq4H1ErnroOZEYWKfsau6MxbeCx1ge2EP6W+0j6jRqIOEYWW/2z
7IcgwXtHcaUlwLGWuewvgTOpg1sP7Y/sTIhuOs0BDoeNtm+djroA5W/nDWhjfAhqH7zxmJr72mRV
5HvgEUS8ZN06HvRc5v3s3PrM2x2SqntNMOcnbsJ4P8NPeEy6Orq4k+FfNCOCZON4PXS8Ppn3KjL7
R0L97olIBUdgWTtP7TSM9oomG+eekPs9UjjPeUutlFzHQGGD3UTKgxsHoMMZPjBMrv48jeVmjE3b
5r4evlA8utS1vbbpLGwyQ9B2CwbMU3mBjPxAqy+lQATn5wx7nIRIkXPnDUpaJEwfMjbAec6asujs
nnGEE3C3Nnv9mhHA2g2kVS+BbMMvnjDhKQ3M5s2y3e5mbtR0V5jO61Ji0G55yXrvOlp72fN+paQG
0dui+eNsJEA3cOupfIjatP7C6Z7sjKif1+YAqhMNRMu7R1gw07Hy3VdcHw6yFD6sazlDE1TF3iBX
cgwyAxO5ayX7TPDMxXpSoqLKgm478xnbaj6O5YbboHiem24E8jmlDHlGWuWM12Cgg6yvxXyYtUz3
0+B5O6yxwcso5yQD0hTWh9kFUUfej9phEHUb3cTFwzBxGWojO6BK1k93HlfqQw5iRa2EG9Z3iwP4
sWxEflJw1begKccjE4f6tR7T8V1lCwCkBpF0rVGmsHjsipeoCT30HxW5HBm2CP3c/IItxnpvM986
aqg9mxnI20om71SogkNgEopqHXy9iCQQnLtdzZfC/+nbUtwNdQkVayxRmVZe9Vu4xtK5HJ2tz5f7
J/Ns977ClnTkTjObq64aYB7QFreP2rLGW0h5I88eDhYni01jsE4FPBIMrvo9b/uMZFC2T8qT279w
S/sIFAHpMLjp5X3miWVEpdIY81625aNvUTYjOerNz8FovE+e2Tx6DCgPpsefz0CShMy6ljSk1iJN
KO93xi8SeNvZ1492R3uvBlulecI/0WJJd3XmB8/tQLHKIjK2zyfmv/HcBi9tWoVkqDOS366bXqNQ
G9t+ICGtTJEeusrhguCOzW9AgIJCWtiR38XSHA5zcWL5Xl0bfvQAPkbDfdHgGpEGqtnVxNyv8MbL
ZDfbtm7ZNlY71AG8r+Livh0zggHEYlXEASY4OnQDTQQFFCCSY6by+XN0ynbD8a6GK06pJwzm+JyW
7ns2AwY1+5+ie3AzrDaQekj8hJ91qwLYC112o0uQBfESKZcYLk6Oi1PEImy0NVFYrHIokGv+7k9p
zcYRhjoGajcf17MTmIFJgcAGWnHDoTMDz3/MWwQyTF0AerklP8YB26Jbgadrz/OC8yz1vruwLJ5F
N3Jf7MjnEEcvwEEBXhyIp/cdg03txC8NkINdo7OM93enaFy56ifwZ4TQRl9zR45QI7Th3mHuas7g
/k0KaYg8aGIhMWrhK3STZsRM0RNnTOpH+8lt9X4G5c2E3FRvrYFZrehmvpFpqV6n3mFi508EitYi
Krs7z2dTjfior/Q25keIMbZtuO/gx6pXHfTgREffX0PjIFsEM4SXPh49BZuwjNIDzC8225VmBVCP
4xuXcmrtBT8b2cZzMdhtvaZkW15FVnSi+EnPLQ+UehYtaLGVMtLs1hDlzABs9C5NKpbQCh9BCmgB
dVQGYrwRhuiurcPhF4dq1iFd2O6HumvJsbHPWzeMDI7dTHiayWn5DLaFV15hY5MyqsNoJxYj8zI9
urqM3pyq9sILrrXsXmZ1Z8CX8vwvmZIFpmLswXsnDnCXh8z2CO3VhrWuYoUrZEZDvMc8YZ67wTTa
VcB3zTuGUUfUQnv2vGMxnhCNs5cXMs9UJh4jlRpQSL5940vHYNEQRg9uaKnH/96c/+/NWXB6ZIH2
P1+bH5L2s1lkaf/cBfj77/rHRhBSj+fIP9X+Zcn4D2K4+zfBJlCa+C+5BP/rNtBxfW7FPjdqhCX8
t/+3DZR/c12ca1yzA2gBjv8fLQPh8Pz7fdl0Ao9bJ7d6qJGBx6X9n5eBgZLUjVJYyqlXXGcV11dc
Du6JCd0F9q7eemnzXS28lon99i7CCrhKSL6SQw9fsSqW2wzOSwPMe+PU9K+cpIAR5rj7JOa9EAT4
2KP6gFVWbU0P9k2mLa40DjaNrmQxly/EqWib+oDoyiCiKAVk3xaeh9IV8gsSG4QwVQCV0QR4T/N7
Ma/A2SYP0B+rBYwvFkS+gJUPKqbHEQs+315A+txF7nooOWuKhpQSF9x+qkSzkQsE1XV5BcysERkp
Jg9sJi6EngloQu6fFoR/hIgzwJvG8qokJ8FMv4H3n5eC1jcGgGBRASAwIJ+FHaDQcccAlemrwBxQ
LwoBho1PI04Bz+keCxwDSZt+UIg9cRKm+IOEgLPijUtrCHvB2cVS4Az5wyy858gGD1MNiAwmHDHb
bJEbxIhpV05Bwaqr3H26YFiLxYEQ+ppuI1qEUELOFogS8rq5dnxLDOWv9WJSSLz5UFm5ILJlPrRt
yoIue5jT+YEH+maI0TAIKzqmi5hBKHc/GuWGIPRjg7lBYHCYXfqcwm6ROiR2T19y/oLD3G8Gw/ud
LAoIsOA44rFCuJ7a8yH77ltQTuFIMAF3RLJIJBgGYIRrS5Ak4++gsux1iHHC7YNhW/yRUGCjyKkN
blOyzytMINWdRY6uWuQVSxN/zRT+Ei9ii16In5FH2WZkzJos8guFBYNQBQ9xPpBmYVLXxpORJpQf
cy9+rQHU0rY4F2P97qHW4A2/pyCPzY46ARTGdE37gMYvQg4XMYefYOhABvc5wmbkMEzWPFw8HnIx
euSL28NYLB8goYITI+Z4B5DxPKACaWt4AUPDaVpZZsdqb/qgylxussUhIhabCCouZinykJhtvaEo
9lY5mEdwzYqLB/Bz5ZDyjkIPbBGqv9Gq73K6ERuTeDHEJ6VpxcqHfvGbzJmrVxm/nDdxfwzjRu8G
usbaCJ54UR9LUpDGwsfIjdsKfQrrkVdmqfjVGuYLi2GFLGWCXgrrilj8K4Y/HNRiZCl4UO1aJC0w
zfloLN4W32dG4YSEUwklLrKu+RqieeEG1vBpwfySedmW3CK37KDHlTh/54shhofDjUYZ46OO4Z98
nVDJZDQLm8UtM/UFZrvFNyP1PG7MxUFT5/ZBKUv94kHJNhlRTZWSDAcrRo00qLNtzNh+oxVk+8Vw
IxfXjVisN2QjiSj2Hgu/xYkTtX31lKHJIXrFsqk6W4s/hxtgxi/CqaMD+8lO8wOnDCqjOZsUT8+f
bIdeCrjuq3px8xAz/VE5qwhynlfK5eMV0ftrwz742KH2kXk+AwXB9oPGhrTIUG4SwmTI/yr2MiFG
wTKgpjxiDMo1ZSoXhxDm7Zi0hL5EmXgSc7ofMQ5xjGPfgIMoxoDnL1KiCjB5PKIpIi0J5JyZCbW9
mAtxfA0d59LFCKjsCkB5NVk0O71hGwXhax6iWuUAU7H1K6IIbJNbHeaQwsdQXXL2qA4ojmpqX/jz
tou8qxViaw25s9ctcecCMjS9C698kCMHulHcU/Q6cbVkQANbtSAiwXCP48eUn8VE6M6NS5yPpk8v
KZd7W4yHSKGrinjq7DVkDrJ0yxjR855Q6xWPVFPMVev9H/bOZDlyZM3Or9LWe5Q5HHAMZmotYg6S
EZyn3MA4JeZ5xtPrc1ZV36wy3ZaudjJpmVZFMhkJuP/DOd9xy22wFDfdgJVpGuziVs3po19Br1VZ
lO7rKTdvZN3SFrSwbn5khRBbpd1Qg/ZFWTSV+UycD6ulcKtq99Gth59EYDFDZWIWtsNDyhSJnbv1
bnatjUQ9e4ucfl9h22YttoGS+DF37g81ZT/jeTyAFLi24V/SG44tg5z8O3WnZ4Tr+ZtFlMVV1dEE
odG2r4yibm5Z/SMH0MYuaWfWvGrNtn63u7rZWmLuN11QG0+Rm/ZnuA3hpgqRxESLS00oAdCNqBiZ
gb6RppPhdBha2jZzRuYwGmuYoniOS8q+0PIemAnWa7d2nvAgWFd607N2cyz5bXRrEA20nk1FlE1c
H2fYsGuAZ68jWVNkWnlMibyvxUCLnnHlHmyVfzXomteycPAUu8+Lqx4RrV74dhVufQHKJSce/QjT
+Odi4EVJ0TYwO0U2nbsDb0t5xDO2Mxv+0MO1wJDkNXiRWJGbiuMGlXGyxZYTY4hlQw4hNurFc0XM
1yaWhbXKGwPTdHCUCtWqmO8GEPu9YoFXjWIj+p5nwhkgcUyYxUPccU3vQhqoj54p0CYCEFstTav5
esa57udX5qSfXaWNx0n9AqY4W3d1eaP58ijA4UngLWh2giStDZdBeCBAi8xNFOlC/Ehi+Y5f6m5q
CF+m4MLyPLk/oKHiUbIsqPdFeig7kjOTjNZ9wTeeWvUBzeAm9BkOkVgRGfKFhuOpZO6JSHBKduno
IDktaD3VQgBkuWnc/qZr00OX9OfSt8n+6jeLm1xE1BW6/3NlA3s0vGlimIOpHd1Uvn2Njn2bdeSN
gaWolHvBs8olM+zJOdi0reSVyrEKYJFeYiCFZtMds0Ct4KHShhNGVBOTAZxMlO3Zlnh6LPspGppT
iXi26OaL0gVEFmE4UmpD4uiFYyX7Hjm4pwDDNv29pdJ1Fhh6s53dmE52Qf0K2w7IXQLsbgB612n6
3RQlN4Xm4aG4SNl80AGmrH5XTYRHT4WfmfRBXNOFTx1kPa+mvAK1F44WQCZN38OP8xlGGPwGwHwM
gxhkjyjPbaB9CNS7LdiQTyOwf8Q21rdBE/5szfoj/2h5ZhlLcIomAf7rrcp19VXcd83XV3d6q/6b
djx/lBVcyTDq/vtf/9j+/ufwq9y8dW9/+QO3StzNt7Bx57svRsp8Kd/oj//zf/c//tvX93d5mKuv
//j3t8+csiBuySP66H5tJ35fw2li+z/vQ1jfDfH/lA+vv+7P9Z3/mw8QzMaL7Er0txabvT+7Ees3
BzOywFtsMnrzbICef1BDJRAyhIeaTeY7SBvdf3Qjgi/SokX0iZ4mh3qww/78HG5+9xrzEf7+ufzx
539jCHFTxkWHydjVPwWnL078QgsxlWJbxvIEWzLQMgdGPD/q135kAN3rtVmGHoxSBVdwS34KvIhU
kfYSVkArJLGvm9zxyx8ZpsebkHYFBlQfpFd26cPnzqbnpFJBvhbZ3H3gs5puk4jTJpRDAz1RxVcZ
X73zLW1BMQlbbwLZ3g4gGNZdZgPTyZKhukuSyHkPhCvx9DfjxhL5ZuCuOvWl590LdzF22ECLXQ06
nIgGg6HoVFvnOs79w9R3OnyGgZCAHbKbhtL9kaj+iaSIfTMQTiq9B6fRO8kK/zDGpY1sYjA5aXFe
8KsxUEXsZHvzzrFw+Zpq8C6SmuM/dXDGzb2GWWQGARWdEqsoHkAJhGwasTODyF5H2byeuTQqBC8n
wAIQexdyzFboOfKV7HXcz1Dewjiej1PrDjnaMI4yQotr8yqk0UhWwBHlLkKlh35xiw+5uq06Ulmx
73VVeT9EmejWY7tAe8EOPj+SeIXUOesGAkrK1KxJ5jFlCqrFlnm3apvZ7Bn3WGKzLLb7E2F++hzG
TXNB5xvzopOq4poPQTqxgcQwuu/TArszXo/rSJIfFQYZ3OAgVxdD1WADdm25GeURWeVPuXB5T46a
VgZwGrL+wu6EfJ24SVKc1qFSBdsHEyVZ0BIssiAWqsW4VfY43WY5cZgoKGkHSsjpcxjP+MJNPmPf
t9j1WAuZntkyvBLJPWxrst4YYQaYUPs4PKPZN6g1FDM226gZRwljhx97AVtZ+IcqYuFQOwgGByvL
D5jMxMqfHeMaDau5UX4id/mYZ7cN6T1EEtnIugMti22gy2URLKSAQLd97KckCerxtSQ3dIsch7gd
L2kYCGZsJV493M4Hwg6Qa4Q2a1qjByTLQ3kaJvuysrQ3Ky5AtoevhZ+cJ+mUL07kDZ9jpzBXMU88
REZUXQR21uwF0SskG5DLq5ffsVdjOoK02phbDmDy5Wz62ZQBGQ4LIEJArvN110kGtEPubLyl9/Yg
esSOqnxCd1+Lp3hS7WNfimbdeTzmvTtTggnzNNtdsDNRZ13UWKO2nt2Dko19Hh4rBZEbyfepZM8r
SQcdIbj5ZnmowLkcA5vOekkx8S7qOYj96qtKjRcyvlDbm8sz4k2ceiamofHKYd9+UjOTQyhmznWO
ae+rm3lw4qkD7F+73l2dA/SycfA2K6cIpkPu0NKivTfTI45r59bzZ/sr1pP0PCnIYyd+9KcknPfQ
64l7X8zyOmrVlzRMOFtzwK3HmXFAKpjyKZn+QcWvhrNoYhfz/HRIJRtiZvydnvZThLLmC0fAp4nt
bmu9FagRqR4dWCg3ptHopcFoDq+13iSQBDUeS71dSIhRuEj1xsHUu4f8ew3h6I0EETHzdae3FE1K
AOOsNxetxM5L3ZScydSsL0u94bA7L9JLcfYetRDubta7kEJvRTJUb09DTXLg5FMAFB9L5U474o6T
M5ziEUljJB/n7xWL5RREHei9i0jJ4vZEjYbM1HuZqiC2KyzZ1QATz/d5kxnkUk9goNjmlHYaHUa9
4YE5xrInLPx2beoNEKZPsr5LEe8ivR+q9KZobCN7L7/XR77eJKnvpVLBiV1ZV+GMSZaFU7bId6G3
UJGX9JfYM5sX9BiEEX1vq/TeKrXtegcCbXr29VYrcDMm4833sisNUAYG3yuwoqZwWZV6M+ZOWYJE
XK/LfMcy2J1N5ORddsgiPqPCTo01ZOLiGIgyPg2WqjaFJ4aLETHcBqFwcnRBcV8z3XKOi1k4ByIG
ul0KKwu40IKAFgeS8SSd1OavHCZqLRs/3YSNDuVcWPGunWqhcG5VAkUTgjxKPlmlF3HeM3+aY/fR
adhWBBxmkfdYxdw9q7IBjgRAxN2QPiTWoZuqq4Ut7EXttgRfp37WXo/L0F7F4NVe60CRMGy5/UXq
IeVm7epvLdswUS16zYVPMPOpn0r5UJsQmUenIx0rmH00G7Fz15uJ/wp+ljGUkSqivSEioHF23aj7
JG/C4NTkIl+RMuJeplzsOzaf7mflSWrTMYoOwsQ6oLrF+KhcZR2W3CWrrar69JZQb3Le00GcjdzA
TluGBIH7ZVHcI60gfyruyCMtfH7qmhcRZ92gzefQFfKvnCn8wZ9qxnZ5RKaUSix5aLwhm+m45Pyc
xSkKwN6w/J9m7qT3bpYq0ESZQWYv5x4Sw7C4zJopPHMrjtdjJ2tYFfrpnRvEQSuRBRh5wISR7245
dbNayo6UqDRN51tr8uNb9v/GiRKj5kZSnnNj8zd8Gg1XHmtinQ6+NNH5IezbOl0zPZemU/4MsJa9
jkhVnmZ6sBaOMBYKUxbxbTer2SaNlyuyHAV1uTuAz2yWQR5lGyCojE2UtdJW94GdikTzpO17Pzat
I2b+Ziu6NLx2xoGoUpbh+AUmfz+VdcvZ2vBw0vT0JtA2ZLTvM8d8DMERZuLKoe7YOTUrBvQVQX7Q
GvJNnLfOdQrQ41L3Px+ti+gD0kv+RNK0PPtNZfN3GOatgv25dzvE0V6C/nRF5Dp6BkKprYOjBveY
xz0ifoFkduybGXvtMPvPkJy8I4WL/LSLVL3VjkG5b3u4P9myz0ewKdXWj4DasYGynGzHeAlV01gp
slsnYsQyaArUTJZ1z/K4O4e0W08p9fR1b+CjBx7BpZE2cXzHEt+9SvNQstIp8/I1TmAnWl0Ghapr
eIRhidmgrxtlHMKZl1biVbyJqCOUY9unynUBUaH22JrR4DyyL4HUMvvWkyv6XZejzS/y/KjCHHdH
4EFfpZM7AsrqmFOPxJGRugCQUiraJWIsXuDlNldRiFrUM6QwoTrAcF15YTQzPpEG5uLA29U+c7+w
MuSmTGR2hjTg3BNe3l5Qr/cf3NLMQ6sxPTaUeNdOGZVUAfZ8z1lFUMe0C+JiPvBGJ7fA65tnM0n9
XedbqN8dOYoDkRsEVo5Rcl+WJZNNUJrzMU5FuWmNrL1KmL4SvTk5PsCEcHbRT/sgb1Dl485lEX0X
dn7wEYxB/Dky+nqO+za8McKGureuk6rbOQvu8IeEKyF+TuxhuFhGUzy2tolsIjGSZzkPz6PtDOWu
UhO2bZB0fbwekjD6kffm8u601nI7meH0QM38kQjHJQiwnddpbdlnXihj3olQJ9PPjngd02Cs1igJ
qLJklNw5yiuu+5Awy4h1BSlownxMlXkBPvg6ca3yxnXUoyrL4bjMo7z2J/7pFXc6VO5srreGy5q0
JiPkFSTFyONsGbsglw6Ki0wMa7x86H2IlJl3TeyZN8u0NCeMizQDlmKFoc94DCTTegSoQF9fITXg
Uj2ZIvSvx8HDz9yp+a5kG8FN3gj0JoETrdn2iX1TptkaDQASsLrNLjO0Smt7ZibWtWZ2M7YtpgzI
TXeGyQ4GS7hRPaRVP5xknxsHNM/F0Rzd5W2K6uKMLyEhCGd22VhwuBC0pZjNuPOnOw3BTdGZ8z63
fVzbi/JIMQKrMNSUObHs3D28xgYUeqYegMXl0MildYcZONwPfT8+R1PrSz4Xk4vTwjTsr9jTM8Ni
kJafhFuw3A8zhhwxWxT4dr4QAwNWH6oadiZKviC6Abif3VdLwFjFDizendKzkaGxVjm2onHvOotO
ZhXxC+/jsUTyEuJYIgBsBHtb2PG7ze6TQPW+fix60/kge7q9L3ENbDGjdy+MgvznbuQy9ZJq/Chw
Sd7oWhcvBqiqN9qqnkJiQkYJ3/xOQV99K9Bgbpahqg7DSI2eBZH1mFCOfgVUuFswUBZjmGB5CpKF
GAJyGQ5RBIaOt8++LItlAb6HtTsgHYwICCn+3wk2gQ3+z4cUhz7O/rIo/UNgzBf9uSslRtk0mURI
m+5aIon8x4TC+c2RiIQpJzwXjdgv7knrN+YVHoMItha8D75iy/qHe9L8TVF6Ae78T2flvzKg0POM
vw0ohE+TQjknhOfZFgy2vwwocH5krFesDhiO5q3ggjzEw5T8MEPnZ9PJ+8gAfzVE8nWM7VeUss6Z
GURzYxboifISxWThO8nLmBpcM3Y6vtdqCfcNVpMDpbYBqdqxaLPmoiW9uQDtLw2UZcRENk2RP1UI
dDeOUWPCrosKZHdM2uNqSj3aulyEZ5YH9hP84+K980Zcfn2qLZdVBO6iWggn8ip4KzYqunqdMEw5
9wwV3yvkr5uE/uKxVfjBgrkeNqGTBWgqBJNbkwxJrpIu2JiQj8tVwZKOmiu3Xt3EYzszS/yXdqn6
NcYDf901KBWY8zB/XyLroWO6f8BHIVihAmVfV76OhZ+5guDRyVeBtIlFoOOmONsi9klp0+6oiFDX
0W9de5kbk7mANZ/A5I5xc2C+iTCGqukK40T5gECS/dxusqoMp0PFMN6SxUUZSorVUpbokL3uPu2W
MxEyH33T3RGTmd2Tt2IcB2VFX5BLibmbHSqiuLvE/Y5locRoOaXGdBgdEA/eUtsn1VbOtfSs93a2
ljOMqmQVt7nYWzCbrxg6zzBSI3c/q8Fg1oLn/ZnoQVNQIy8YrVr3ZWhyf1rNNgXNisAvZN1mNMbj
2l1681moRW2zKXdue4P0iETO7jFM9ZKyGb1gKxmbw8vv+dy6oNsZsWtthVWQBwhQe136ebcjbrG7
V7XVXku75ZyvLG9dVEl/zCa3PBhl6m07iVAK2pZug1R87dVoSlZRbXovAyaLQxP1L3lspFurBmpv
u5N9PVfZW2wm5YYms71uGXRsSo+SeYXabd73gTTZEpdi56GZ3gibeOOsbMC8eWlHBKIToP/Dfgq2
u6pOJZGhO+EyiWIyBbO2r232wrDvr6fRtLcehcbtMHvy3JVGq615zRXzqfhIzTtezKADCHT1iRsL
gYdQ4FsDXVpzBd/dIFO7b1aQPS5RxBN5TuxoxkAv0PaQpB5J02PSvzLyToIib82tLxlUYIT6WTYL
8ajTcJixcK1iye0x4uGC/GeWG6uJzmPSNFeOtqLkRmbsVKznQNqjIiaVHFVkvijL4T5GLJwiosxk
FOwglq8Km5D1JHWZ/NDcbh2zu6cEekMsdNGCKrHqWu0qMzq5fmJeqYms3wDprNc+GXXpMO6wtwQk
4MuZq5u6N2B5kI15aVnOgYt2ArCT7jT0KoEov8KM9hqJjsGNAttjDHSW6D0Ak8IAQY28wKgTzjrx
sAKonJz3qRK7QgvURU5g89JFAKBk4qCGn19Tgz4kemg62GUjgyv9DlwYxnSB4jTYVG501yR2tO5a
IsSwXIMiLAwX+Ufq7x2jvS6H8rLvBtj9omcIZzPQyjumhDK0TwZPP3y8qiQMynqZoKZcDmPhE+wr
L/wgffGG4uT040fc1x9didrbI+EIwBL0tP4S8qpNplG2jzlMV0WY7TqvPGZle8xSqNueD/I2mZIP
DTwp7FunIMI666qtgVuDsti+DHiFXzyWxytDoaIPlslbQ+cw9c7phIeafF1Qi5h7oW3liDT8rFqJ
dHq2+I54xHQqbn09jt4xD42jJwjUFE2Ms9GXEwDaBvWaqI/Kqi5He4Z8G8EZHyYquqC+DUWNRRAn
BDo5yZldMoFNqUbQJcC5cdLgjll1ujUySI924ssDO3WfvKKMnBu1sMoKmk2kphdDzT+EV11DaDM2
RrlIXBEsxRdLvFObWCsroOJzSlJnoNW6jFjI9cE/15D5RLYMPKnNiBqUfY5/iGrvS5n11wQsBpEk
UDMhyufIQofeBRY7rjZuDkssnuknX22DVj1qUrVJ69FjyhyfIzAYl0MTz2duqqOZ9j3uahHszYlt
Md4TXgjyyufBGTZl5fibefCDrZW352UiqXkhAwV9Y/bQOOLTiCek/3nzEI79j8QzaKRy9NBlRHyB
XO7VlD6ZBGfZNEYizC6ZjI16b4qOE7vFhoyhAB9PfMmTfZpaqnC19JLx+vwArmrLr3HTVgwVZhcr
W/REnNcVmcXxOkjbS9y6J2oNlECJ4nAIli9SOpa142X2LW/FdcUCeIUoZ1ihAt02hvAQf4t3EU6X
VYPHhQ01229O/DJYGHfdZgKOkqmYls6HBoRoTjuQg4siLIw+wJK7mumQyQnOd3iFDmQSX+I9t3MJ
wSl/VyHBk2OtoCKV9VtiZVe+jFpSJet8U7WGuxf9uG3QJWXhq+Wear84EQ50hXjisnS7YVWr+QZ6
OnyhmGnsQudXDunlPOTkAXh8Ai1eLuKGTFJajR0a8Z1q/WvDDtAHuvEtfpYEXhayjwyjACSykKT1
FGOFi0b00PQGl2TCkFZkxzFNsYVgWUG2mcZ7zNgvPgmr67DN+eGQZq+rUN6NE5gl12/osstw2KiY
6QnsN4YDBt3g0CQ8rwKsGqcxWvT5R70gHFs6/81qlbyYlgGxyZjwDe0nV+26bqJjnoZ3SIpkhzZo
ivAD7GodnV2KbMInGb2Tn4AExwcW5KI7uaJCMV85OrN9kImF9zL9AHrEKdl4PM55R/xwQYCSERfe
hsvlJVw4UCsjvOXcfDYUZUopZIgyiPWPF8b+pcXFvBuLsd0Es2i3gWU/0CaT9TbwvWq4QMh9S0RU
UK82jWUCfojidl+xh0PlSyS5ZUMTnZXRotkxmFdnxm1ET7UXKTMUr8n2OBzLU2sXCWSasN34CxAY
1G6cG0j/V6RKmBtoio9zJhm3NcyK6qhFzSklvxyQa5EiJykQMy16FcAe5gMuBXNuhVoBi8pNE7Y4
wDOMU5NmtirxM+qGW10jrqGBnGdsC+uhyNU6t2FthDHq8NzoT1YRcjyMC/VGX2e4RKsOSzgDIUeo
Z+Bxw6b2NUe9D+2rPEdqPXgmdnsAetQDk2TXPESfaLDrLZNw/nJwLTvBjmv4DlCZvsNUsMy7YO6n
cNvMdXKYEzs8xllznzKx3kaY6Q7MwIPLIMuyXV2lDoLmmaSRyCAXPjPMXYkEgVVEti3MAatpUniX
Bny9rRtXzqmNHWeHICu4rAPymscRxy1OIC0WSV4Lxd2ICxYjtFDjhnQZZC1iRGcbNdnKrsDJBV2F
Cp2WY5dpfAi2i+ng6CgZVlRvIbE0iMwibnzcd0hcaMmJX107BaqXaB65V0byqxOcVpjlwdxb0UfW
xzUF7cLEyylKc1W4Yl7JbLwiXYVitUNb5Qfw2sK62DREDmx8xjdkzyJ8ypx2JjEtoRLxjH5r5MI/
6LUdkDOX+98Cjsm9uRqJGDxYhTli966PDlrCdV+OPHcFNJe8fE9tGd73slIby+ACK0eupCZpsBA4
2ygaCRmrUEvXffDKFNd19+N3II+9DJyDJeF8No88KuWJf5ZBkHsXkGOzuPIy8eKXoAi5VZkmb0PP
uUud/ITlLztn7TASVt8zYhqH4GtpeVoZ4WvkkZFcxrVMMb/XLbsGc8G2ENZQ/jAmz4bUCTgLOTYo
f04VLnjIjRI9XW8SL8tr4D+Fi+JYdBtYYpMxbVRXAGHDsokgw3xpaiDB3qwsSHVov12/rPeVRcSt
pI5ZCr+4z0BfFE7/VkT19Wy4BajaAsrcJNTeN5vqfhmrO2m0FEMkC8mtzIcUvlntvfrL4O6E12pT
uEnKlIeJFPdovc6TUly50WIxt87xb4Rc037TWGs0E8v9QLV+YeVuidiISWiYeHdtWN/6xO3QNhT9
CzD+9Bi6s80FwZgGhWOwacLyEhmS9YknstmO9IFfIfp3uXLBdGzJlu4fapj3sHgNnOsB+E1JwvLO
TPKEoBnjZbQrZ93Zgb6f0lxXmazbOI83hiErVKVQ3l7dpfpZOCyx5MRCbJWGMBVHc/K+qk5BIh2Q
u/TRku0gzETM9gSHTGkm76kOr2qcfDkkxjycumrm2qBjFRMIAk+HXI0+lgm7EnvD0SuHTDxJ7t3b
dADh08zF+NZlRs/D4f8feLn/b5N5QGH3bPO/pFCd3sLPt+yr+MsQ5T+/7s8ZivWbsnEdg7TyXFP4
FnbrP1UeNiZt1qE+GFwPffkvKg/T/M1iemL7SM9N15E4q/8YoXi/MfLg+9gs5W3GH/9Smpz+Pn9R
eDj8ikxv8Gfz40z1rQD5BT9V51hZa9De2zFgyI4GOVAXLpUdFqY3kzpisY8evCNe90crfGqLnbRZ
QzfuQ6J7Gp3MRJpGUSGYve2C5ejEFh7t85xUq2nGd1jrccyWCf7vuqF/Kk2xrL//xflMmCNJnY3r
8tnpydSv0hQvm9uSmGnMLZyJIGWzyiNQgj2KTHIb2XPkjidE1c1l2y8DthCYL6VlAs/pmf8eS8db
buOSwpKtkm+eQHf7x8gj9h0NqRi/cE45P+LFcTg5hqq9q+OgOmRp7b+Uc85cyIiMaltEc/nTC4R8
C6aE7JkJA+EeFbaJ9ru0HzMKewH2Ik/dAyUWm42VNdQ0xahkj2bcpHsEVSTryMoyLhlfFXLdyUGk
q5FsL8J3FBbfM1P66seQYL3bizY6oVgExetT/8AoTGxGqEUDDrAr0gsi/M7mnO/Z8zsISjHlTckT
+MlCs3ZeZNme+t5rdhHuAXyQd0FX3HtteVxEgjQk65J11eVfMQLeFRsMsc+7YSMszPn5TIKMmaY3
VhH12zG3SYmJmAO5Tr9C5XDNFv5T5MEn2wrYgq21h4dHieoqIodXNGnhnv50MXQoGl5YI+TmK6vp
syji4SgYFR0CszFoWJ3biahBZHlobQk5L5HBhfN+rPwf1sBD2SP08OVnCmz/aOgJAJHZATXw+MIN
1hZYc+KfTr+A1awcQ7zUBRXPasqxOpDgMK+LxHuXbVXfYFTlfrLiiDC0IoV2VEZC/Zib4cso6+qS
beX0ALZp0eV18YlHILmp0CI+m2y391FtofPhVU83xeh4b5QhbEEg3z6KyUmvy7TjCB+MheA9wEUs
LqT5o2wKy2PkAacAnArCR6SCz3iHAF5a/jw+gAVtEGwX00NidRSWYIzuqebkk5c6s8Y0izW9qBb0
4TdqjCh4GmwMVatWDv0Kl9hHPzjioMCLwz9UZJCFNRuSQhndnRXAeyS9GDNFXae8xLy7/mDp7OSk
wMbkj4dmyUHyAs+/nZEdiU0rozkD1OmyNYd56+DtsgTxMAbhM3RlTEIq5EX52nd7YtYaFal2XToh
wuV2yvYCV+U6B8dLGqBBuDNxBDsweujfNeasMYU8DxB4j94wRMTm8Y/lVxDVSmdKQD3NE6wzXXo6
jNM8g7x29M4xgURUXo2NDZyAloGdKW1chvYG53I9nGODxRS2+XHbl8QCwY7yrqIZP/WqyU00qWMv
bjssCacgjPwnmx3jYxwtHG4sWj/mWDlYWEsjkuQ6RzERz5UZD6upjWh9ndor5MUwiYgam0KLLr5y
xPiQiyCY3poFxveqIj0KYOy4eHjtTAcZtO9PBFv4XeQror4y+tOw9KzbyOg7ZES5YRJtayzovcOk
pmSrY4jjWZ3SyCBep6Ew545SZWJF9OJbjbWBEhVva0wbKD1jKsjbnkPEXsWC+NmlZnBtR7N1dpU7
TGs/qEesapCd+b5giaQ1H8j4LvCyzsZ+mLlpNj1ConY3+416jGBagI4bRu+16jBk0Ei21VPhwdYl
yNB4b4t+3hZsbo4Vs73rutemhbRt0dePMA5eeNDocjCnBAmo4vqL1C7kIFCDMTEXQbFG6eWfpYiQ
wnlAWq8cqzX2Y9ymn7ObqBvgH8F1Owf2HeEA1GRcE58yBpW0YuFJnU3u5Daq2YhhjgVBVHRK6SAv
i1ll2WBolLLNN3IJ2hd+UfKuBqrIx8kF5rZjGgAbcFzUGO8WEgmY5yQcRwFH/i4z/PlsT3lIpxYj
DK9SO9zWHFrdDm5Whcvdqq9mVdVIq+vsNnKK4mkpi/hVUrsdfJMU0jgd3VuBwOVRST8+mxWwLbSO
mcu/Xk6bXpfJJebp9GfjRozKasUYaei3xHT2SOW6/hUyK/aO1gqaR08500RhHCW/RwL90zvS1MuP
X9Wb+m73XASiLFu4xKgU/nJFxl1K6IGt63+2yVwu5J+4LCAO0xGCr33n84Rvf9kf3fz+vX9VjOpL
97/6iX/Ti0rIeItk4LqFeUJbjDai/gzi/8Xdb+qA27//FF37sA7yyON19VLol5rFYuDcGjHxpPJH
w3am3QnYg+5qciHgbunZi/X3b/X/s5X+/Y+FHx/gP98Snr66v9S3//iaPwtc8zfhuiwIPQuCgS00
auiXAhcSluRfC3msb7mU03/ImCl9IQzhnMRR+W25/JVC5AAnoibV6CDp8vD+K0tC3ri/PS+omIWQ
gI18FKmgff5WKk5dPIxu6BfAMEc1rg07tS/I/UqQ5iTAFVZeCxdi7fZV8+wROFnhRsCs5uNN/BmV
nnM1Wlk1XA1oS9BWBFpn4RB4dANYa3omkjH5jLQeA4zGfBdNaHJWUzjFD7lWbhQBr/gGvQvddkr5
dQXfHXi71nuUyP6hFmoViKX1IPFki0P/LRJRhIzscq0cqYos/0qW1ubc8bnltdLEoDW8rrT6xEug
4qOEG9AJivbC0yoV22myM0paLjQRNtdk7/i7SOtaPFXOB8DXWuxCxjK9stbAxOXcXGVaF0NAnWZq
VhGxDLBwsJmwkmmgJ65VmuGx19IaE0XRG2JKTKLzWD77WoqjqBUep295Dv+sK9eEeMqSwD71Re7c
WR5KjaHXXh5jkRvt9X7rgsrcWWpIH10UW0cHXtyu0bqgFGfjsvW0WijTuqGEoLVD9y0m6mFfc10x
g3Lf4Zrnu6Gtw33cYkuIu/Iu7hrnojMS+97rJDuETguUXDUr5tGIlhhCEHRkNOyDbLR8HPxRwaVb
ZXd+WU4bKkaUT8gs1Rv07eTAXIM6romneI9DMftw/D59gs5SYSsDhhr3MzhTEVyOhVT7efT6T3ok
xD2qYPkDGSLGLZi6qwpRKENo5FmBFmr1/izPBHMXT2leNWujQdDlcflcRlrklbVmjN8T4Zf61oDV
blnuoBDQ0czWzNmNAsr7CXiXgKApUXgs+zQxWMEU8XOPwsy30LWBsvhwc1/8IHKS6OEezlzW6lSi
hdp74uHik1js+2oc42Nn1owjs5I5W+Wkmc78nW6Wchj4z1r0Rtii97OdtRQOcmF8K7Q+bvqWyg1a
Ned/6+eGuvqptKau1uo6T+vsZu6yAwhT6xhiMnsatB5PoRpCmqdVeq5XJrdE31Bxfov4QEkykg61
tg8jngwhGX1L/kSV74dvIaCpNYEKJvzZnaviErEgeF6tHSQb02ZZrBWFQVAEP6sJrNd6ooZ/rr/F
h5kRyEOmFYne7+LE2MNeqhWLrkVoUvUtY8y/JY3kwyBvFK3VnDyteWSi3FE2LdnEh4Qm0pwqh8YF
neT8LZkstXoyM+Pwc9GKSktrK80i6s657DyUmIR5oylyL7WpHHmmVmbymnef9rdcs1EV+boIqhuS
Sdiyzqq9DnvRoANXBXI91brohx0mSN/7auLCdonsGDghyuIASaGLsFNbRL8xu2SgTp6m1wlj88/R
8HSEU9I/tfVQ9Nu45AjZlSp3Hqq6shELcVLTlfYDK8X/Qd6ZLEeOXNv2i5AGwAEHMI0+gsEu2HMC
y2Qy0XeOHn/0hu8b7o+95ZRKqtKVZFZvpnsHMpMqK5XJIOE4vs/ea0fsp7gVuD53Pk7xYgVYP7gZ
F7xem4U8d7WSZmpcqliqcC+TOtwZYrHLmwDLw9YJ+r7dcyMYABa3PbjfQTyYhD/FzrDpFWEeSqZ3
lGGJImeBKAac2Z7DRUGp7HKqEfrEOlhxyqzKJE2S3Yl7/xr2ZrtrCmGy/jc8iklFXG/YyEzWpiic
+hdKpXMFDSk9U0AidpStyrdS8eARGWAzu6rtSN01g1ncDVYMX97MIjIL8K+3YxwY756qiR2Mmhlc
tx92ETSrpLGOQeWyKY8i9toDDDJss9kVB+HNlLKw6eT4GqfUq/RZcaBd425YEjz9QKwJFi9XeLCr
HQ1YODbT2ribUg+lYXaGd7v1QZJ5C/5DbXXTAaysRd5NIivBHDh0n7XZ7e2oJhQIppF8yG1K9S/7
lqlhyfLFqg3hKL2PnXPVCZ/ccBHUe30kc20g2BGsPeHly3aeEYaziPSNOnVuGQzrRrNwG6mxuP1f
ELlZz3UeDN6OVXB51daao9v3AWo9YvLTXCfRD6WBu+Vf2LtTAofXYEtDBtkzoH3wE+isyzgvua+2
RHbl2GmWrygUtmIumRryS3ARWJj5xf5V8YBlD8ySupvjpHqES+3uBX6QBU087NdibD5rNhWXcs4L
jvZQN1cvpLG5YBDniDXERb73hlGfe40yHrtWXMcdeGMol90zFknzZLS9f8edpCC2mY3y3iXMu6K3
rb3IYki2k4rUFTnfYhssIjnOiuBg1BQoEXbJZijlirzCc2ZfJbYnjk4F7HJtpG2160HTHSDq4c4Z
S64BnAzyVBiduZez9A/24Lh0kjp4S+Iuuw3anCI9l+6CJmiJg0cUC9Ssnr1SrsYKqlJOA2qc6nQR
CRJ8J86ED7zRJTxJfZKztWGpdBKiouZuGdMtacZzk9TNgRqzihqP3Kk3jd9i/JMdt5UyZw+g/b3O
dqxncau6AhhD6dgBUKm55H7VlOY9FqaJR9LNUFCiuSGm7ruFLkEoaFfMtbMEy47PP2D7S+RJpzcd
kvOvMXX0h3KEHABrhcaHDWGXJOV0qPK7ztJtVOx9Be06QFOOSz8GEamT0Pd4f+dTfairnpVTiGGK
y2bWoAzSOP2rITVQAd5J+vtumLUhqXCBMLL88gmGofSfw7ytbiCmgY3nVRV3W969I6j6jOwx6hDq
i0k92Ap7Ncb5kj4/AliFBP3MNgygAqER110pWX3UhSjMdT+7pQU532POi4vxNaic/smc6QRWfa8O
/WBggaZ5Fgot4XoYP0mSx6uSemo4W036xLWQRTSVgVaxzjBo6Uc3oNsOJqyXo5bMJPCZhbMXjh+4
FOB5WMyTlfPKXR/7UlMyTDZ8ADmO1tBE2zLDqUT1E2vhTWMQU1iT2+zPncyDV7Y1xFAMv7svu3q8
VOROCK94ZbTvE2i2Kw0p37TSNC4UeyCYhDWD5cqVsnuELeTvrY7X/OrPX3j+0+T6v1xLLGTif32V
ef7e1//1f9p/Eubkt/09lGlZLug8nAAu/+X3iBj7G+6AQFAiKwlGctP5222GX/GxIJr8OttjKX7X
E2tY32zbk3geXR5CfCjyTyn25KD/8TojAgyXPnlRZG8T7+sfr7+SwcQZ2PZzwrjD29Co6r3hVoG+
aC3TzjNjzBfkh8QvAEwdY6KzhBd/Kq0rT03u/dTU1smmYek0u56ztenw2Y2Nmg4e731K4KVdPjHW
0BXgJrOzU6MZXzHNkMDXzcglMZOLNGUDViAHTNokFwqg6YDpZnMXL2mCYb1LV7ORn0XCqrVcrONC
dQMBTFxdWXw9ZIJmAEy6O8nG+qnOY2MPQ82seelivhoc7Dh1l6W7wOyzLZFr6p9xZe2rMTC2ttWT
LcxLpessaeGOKd8ikkdjnd+zW2dWmqy1Wdr2C6ie7EaZyNdBkGBcH2AwGdEJO8XBUvlDIKzbFCxh
ajfPQ5QOW7s00x1Z0+k0BTj90PHIvuOP6GfMRpScrhYTEJmynXXMrmYTjH4GdtYf9jbF97Zp52vV
jzOlSpqvnZLUz4P2J1dc7GlgVlcW/IAVgH7GA9aqvDYzBnM93tUGkcehIjeUpPO0Ru3omGcHsvyT
ULdTJutTwRm9dvyEK4fkWlqUvnOalyraFO1SbcHForKomluKbWfJKjbc+Fwyn8yNB4LMJbkLpaNo
tqrctSHgOtVtUjHuRy+/SYvveN8/3Kp8gOWx7WVRPZiFQLYMSs1jb9GsB76i8zxSTapDW9PKmJX6
SZio2A4iI6oXjG9xvjBo0aGws4aFTiQnBPTdUkahnTcGimHbxz+8Pq34mmWKNp2OpM1pCBWbmP4/
b2OpKrouY2orNnZuNtMzayrLfxjdGeOWkBGj6CruEuNpjHy6r+hOuPBlL7uSK/chGOfmqCyjhWZE
p4TIIS1kbqBepEXijHJL6tpkbcLxYgEa3Iug61GeQ/M78WS2rFXH8og0K/Jtoyvlagab44gQ/0xq
oHmd0eboEe+HfUHlSU7xkoGJMcJwsLIbT5Inx9tDcg+cuwVL3k1RhtcGd9NLEPTDufJawJxJyNyV
CeCjKgzdS9I03Tbj/vA0icF6kj1Xv/0SZcR2HNbZW8EQviviBCNQDymeRqG5e0SYIEpQtt7t3BjN
a8kSCuOhU36XoRvexw7eEwCwPHpOlS0MapG8bhKj29NdxhXV6FqAiaYqLmAR/EeUd/9pXgJvU4WF
vKaaAqw+ne7BTUr92Z1RdctD3KXyPjaTYCur2eMz5epJhpFBuhbMr7EF6ZcfdW1XGga6JgsD6To0
QmNj5hISHbYIrlMlBtHUJGAqMxh4UAU8fVOgp/Iq9qHlQ6Ybs3O1LO5dCC2NdX7i8bZdUIYYPKUE
OAWC1HhHdsi2M5yi17qzQtqtuvl9bGwmrcYm6BVUst3qWDFY/DziJIR/w0NfW+Uj5KYeUKnXK4B0
YTp5PAIA/ndUBIaPoB9XqmEsQ+p5CAm0kLYm2JFTqKC+KInFYnrd2vqiJ5ZywIrHYvDBtcMfhpfk
TwEFCOvU/F4MHkS7MNrkniYy9vLYA4rRoEaxZA9Rc0dWg0HumPDEw8PN9oaGO8KNifeugQ7GBgL4
Y9S4OH26JJpuhlCJY//FiZR4CExo/xi3VgQ4cHp0BmxSMCpMV2rwL6lO07YzslOpE7bcYuWt1Knb
eRrG66xrNn0OHsnPbzGYvpgi6mimihGzu/pT4dEiOHUGAaOVCo/8jO8ffXJbk079LsR/Z2LAsCF/
MOLE61wnhLE+GmulU8O2zg9Lrwh3g7dcdzpbjMZVcKCRN8ZT3D7hITWfh4XXS6VzyS2n197UWeVe
p5ZrnV8WOsncYuLdEkwnILW4jFtOs7Ws6R6/NFht/1APgdiHZtjs4W/UJ1u5ikQo8emG0tafQdxV
r4VZnRsqD/Qm7WC1zkwdIGxBYNNWTRRbO7FGHc8eyxisJF61QzuEJ6Fz3LAN+r3Q2W5vwBCZ6rx3
j0q4L2Iy4L4Lr8DFDQdhnIR4aYFDKnVqPMhxvmE+t7ChkSlPlN646Jx50tT1rtLZc0un0NkKY0vU
yfSiR57Ar1zcoGsbEKxIsEsOq43SqfYxnmj51Ul32+n6bajT767Owc89+B3adnhViHhs95jNSMsx
cN/XhOirKXGfJRLCvVS3eYWzpmppFJ+sktAc4XtTx/Db0W6vI96cADTZi1o6rq8C5yeYuRrRdIP2
WTNGh86JGRvKpo2nSUZxeztoBEDv++6eSCjvWfgAooUToIEBFVUHJ2gh2YswK3ACfP8oC3bNHmaA
XipTd5Oy/P/iELB7pCwWEwJ8gknZ09PwRS1IsxYnoBicT1qwDqGUySM3Q1iS3+cSfDYOdiAIlTZW
VYXEWm+ZqV4+amKCq9kJMdR2a9H5BZOxGgtehwmSwPi1hRaD+Ym7wQAgJoY6xa0JonC0STSqodbQ
hkXjG1ImQPy0fMymhjvMbJluoGHM2tnPDA+bgFzetRjmdV975X7UiIigLUZIFMV6hh4xFCVu02mT
QJXgzJTv8K2iHTAbezVq+IRMQ/8wTwApsh40Ra0hFbFDb7BmBOw6jbDgDEqveRXdGKRwnNUQjfKH
26T1pf1iYCy9KdZtiI/emqL2ytewDPSjYMc2OjlHVabuhwG6fq3xGlmadh+ij3my3PSF2CkUDhbi
2Tk2NJuDbvDkjjKt6t2OuwLCukOtT6VQ2NZhQGQBo2PtFJfKturjYEiDZl6hgVEi5fqVjeV68sw7
ARui7vzoggczv7jBSFO8IR0SfGPQncXE9b03G8JlvO6jrUA4fK+I2R2jKEEjzPjAemhp91Ma83lX
87PBKXjF4bxsG+wMNw1Z5y34E+vOQnk62rky3sRQvM8FcL7J6+W9ybXtYuu4IV61PPwQvg3+L0P/
QJ5q8E7QDnAbB6l3R88m/BNlgw9XVv+DBf5CqVj4Dpualr+Un/tDivPpaLaqoRnLbQ6ZQdunMCL/
oFLtR3Y6hK0N5316l7KD38xoBJtcVP09aPLqpSocHBGhEbhwv9IZ06XDfSydghL7wezX3zNfIP47
yZSfUKaThdUuT2XLnmJfTQ06LgQ9905EEz05cA8PppDFW8WGk0exc/OVHNLhvq9F/HMonPaeya/4
mYK45u+IpsOAQk8J3ZQPDnRmtgiYqS9A+7sra1DxKVd+c4uRYDpowfEUNhHmFRj6zS6l+ueKNtIR
D7ZiBY1O10FM68rqnFF7vJWUmq6jKcofXco9NqBH6t0iag73OsooF+qHF10v+Y5J0eZG7yTttWMW
/UUEZfyoLwyPMhAzoNoqwoes0NOnvvDupAriVwRWnwJMl5ZyYwrPsTknOLkz69ptrAzQS6HdAeia
QNLstyVx1RO8dlutxtBgpT8zze1bNvTHcooBD2ZcPsqVjKR7tEhUHelMUS1Al2TcFE2kyAEl0V25
FDD6m0DSYFQylewp/aZU1BQ6X1S1NbGL0htvvVG8181UP0ukm33Ad+HexgJybuPevQKGBUAgiL0T
ldXyEde0A7IlK+InwyjSx0qkAY1EEBmaDl2R4D9dygl9OSbvDD63bFo6fg7C+H3wbPvah9UPhsPL
eUen3qvfYH1NjU5Hw4W/XC1oiMwPI9+l1DI4skphzQ+2D4FiIoP0nUxEe4w9yBIrYcAcYNnaWi+J
x+t/NUp2zCtVVf7F6Ov+NMM7ucGrOu7Q7Od0Df64EwwrBs5aACSzYrwOO/JIaXd2KWvmZR0xME9T
7l7FauFOM5YZ8vdIa9XWKPvqlSgusglKyPhsQxOase7TioARSfhvPraPpyyIxhsz9RayGp1zp2Oj
PNIlKwS3cKKneOjdAbIujEyg+0xG+O0PISct1D902wcrQcraGJZpnGVE7MSosCnKYkp2UTTHQKTn
KdgiLlWXcabrDyqA0dxWdasbhbzmXglvuKTdWBwdt5moDZ3nCASVHzQAL5t4a+dVsC8xT0/r1hIl
7UgZP91LPFwWL4te2njxmdGm7AIVCPfMjOQ/rcoqoZfKmSU/TT19T3srTep7qjOGY5WM/Py00gD6
OxPxTzI3fs/rKr5zJx2OiCw+LTAmVnXkrz4fhqwpjiZ4mn1BRLjdWkPiHuZ8HF7/1wg5aCv/Wsi5
67u++D5X/0TJ4ff9tpfWOVRLWCQXhUXPjMAf8dte2vtmgeUJoGS5HtwtLfL8dS9tfXOkxDMBV8T3
HN/Suda/Oi8Nk/Qq/1eIOL5F3JL//JnFNJHYf1RyMFxi5mQ/zgI9QLH/o5KTtjCpUBnJleQDHszT
MERtvm48JZxLVvsT4Rwr7D6kBPa2qpxEyyK2mX2vavDUK7Bi8q4SRf6TyUzeGFPCerSdkp+pICOz
i/Jw3BdzQ9yUL6m5JzLYv9e2PYotPd9oLSPQFFL/UN03eJv6mshGJ0HdGcF3P66sY8J26DWtmpRD
gg/jpjRI/yOs5g9QcugiCdC1EwmsnYJK3i84HHcjPeXWmS9CXXeu3VxxiFe/GjuOWDBlQHupfVMf
ljLThyTjdWQ5HkmpMlV8MeyDz01Vj7+arm8POBSpPI0oeyaBLNdGCRQmLMV80YazHlGHF8ymHgh1
UnWTbamdadn/psADd4XNhWjdVSkIChw6xbMIRHPdt2qpAYb0Bfvi0f/oItbY68nhaGTA64K9BVCj
PrAdpRjIM1LzZQYASuu3zA9g0ozzmGTlK9UP9ht3+IXTkyUp/cdjf1oGgwhhM1J+gTYfwlRMzLux
SWg/Czrb4uYcS46gIsnv2PoQjWE33D64pjv+SHNzxJva01wBUvyNhQxhuM5LX1w1FLdOG1UvJsB8
lld9LN5yKuOekSUrJBS/ig+YJx9ErUrGM+5IEdduIpFtaT0HsIlxgBWOCFdLoMnEXu5N8JWVeqi5
ePRDdIdQZHymSudC+MCzn8GAEBB7Pz1eNvfIX+T9akIxIJtjuoyZC8YHLFXeoQvKK2xl4WlW4Y++
S/oby0uGrV8EApCSGcx7gG4juhHRlamYgpdwUJ+4KOLv3Tw4N3aHXNNPbX2IkMbFavAc3XAXRjuV
y4ZUWZfe4BaIuBg36lcoF7SEmRXiyYhGIL5kMa87iewtwHrtVTMQU3QXn5aCcd4PuSoPARv2NbJU
9KASI9jPMfo98eA+egHOMd7SzZAwxFfhkzM45pGKtulYsLFiPcTSbGXVqb2myiqDW1FGNL6WcQhR
cVyqIlhD0Fe/2JUre2d7lJ706MRYJIgWRhtHWRNvtaJBSqth1SRSu4ypKDmkNoR/KULj0rLewi43
Dt5laUl/ndrWAxZkLq17sBwRq21j2bC4BcrNiuk1QsforyNT1KQvfFSKubqLSSpaFspCuZgHCmhr
kp/8C3dZPBZ3ukCdqre2PWa4PLcWb7hjC214y9h3K9zys+/wzdpmeTP3OoPnEjeod14XX0yKjC6c
FWKVlGJtkN/bFln2SjYixQMyvDhldRUZ/alxy1/YJGkAZWjbTbZbbop+AnhPFxaRmsm7syPwY2lm
PEdOlj9UHG+PWB/VPhN5vo3q5Z3Gh+loj3R9xf6bMPubTBA8NOr5w6SdlPlHB8uy+T3yxzUPJgkx
F3jZXB8xI9e7IurUq8UyEEk0Jsk3tSQwq+tisbf0L3CzhbP7mnGZrXoHw2pf7XDZnIMsjvcink12
ZOWwGbtqwygSbPsZQDoL8X4jFY+zTOUJaIr8cIL2BTWFR2AJ7T2x73L4mMjE3i1l3px5ue/ngE2l
yKdl4xf0EnYMQrxPIFob29Hp7I3JT9KOPbRaz15H+NZKt3PqGYe4xUZTWyxysgWDYeg9UOuOdM0v
zWCUt1Hv3iRpSDEkEvEQGc9Dt+QbTpy1z5V9Hr12VxUdVWWjIskr2vHiza23MTMTAzoJzkM4WpCk
S4JMZm4tu7z8RUkRjWdJ+BH1mICjwnhjqf7Zl4vxyKjGOBiJizk02V5hbnka26E8leDgWbRO/Q8H
Zeehhny+J5g9PIdQBlDFhy5Huo6QcZQLnQ+GB/svK6qfi3JmOe04Rf2dCAqH0DCDBScP79/Q0hZc
C4n7E3nA9T+tMQbT5+Smy667I5GcWcEHoBwFDN4Pq0sLsJZvwMBKnlPCsCau6qAogOkZXCITS+6N
sc1OoYq8K0iSIw4tKmL5eSFFfu/RqnSLo57Vmoo+U0rkuJ75o/FAaWTxAu+kuuX+kZ/T0HqMfNbG
cy7ctQDfRPSz8u9VFBe33EWRHnmGK0zimRxWHF7Daynb4SjjZDk100hFRhKZxY+eOVyzkLzoMi7F
fBdlJgAlerDXXq5o7zHC7OCXbMQxIbf4mpfGuyGW1OzjesquxMgLIkvx3mzisDYvZWVwx5BdeuZZ
HZ6SnIsgJCxlPfotRJm5M3hQ27SndYJmjvrH0Nj+OSJl9uEjLp07FBG02Zaymnp00x05QP9QtrSU
RFOQFxxyNYWbLCIdjZaz7Y30aCzB42+yY53k5NMswwYSbHvLsicL3ooluq/LMj3ENt+atUtfNkVt
NDtdEQt337w48vxVC78TBzLepBmcY1jwSpyQfABYED4nOtAHK1oGvEdYN86NLGqNxyZM4LLJoivJ
zJGgTaVJgDw/SMeR5ef3dstmYwWhPPX34GsAPVTeFN32s9C0fK/1dwsojb2yovK+gWuBLA0/e20Y
4wKhcwkuOd4e2lschxjrWLaFt2roE9lXzSzuJGPRdSEXtev4ob+fXHqtIC7HsN0S+sBWGa22b3Nr
qd3//KGcUJNk6fjvZvKb7yr5r//7h5H8b7/rt4mcvkrhsD6lKuNrufo7p2jwzTTZ6mDx8u0/TuT2
N4mlga5Kx0UkJK3BHP/Xidz8JqSAocA/BGLifhlM/wFw+++At/84jwPv8hy0IulxacA9rY3HvzMW
FwAHgmIq8IbQA7ADDRFf1W4sDr/7WP6JSdr+Ml7/3sD89ee4vu8L02RJE3Bn+f2fY1ZkSybHAqGS
YJ6EUT5jo4fc7EAzh69mrtJhYNFCjpGhIS0MrctLiEwikAm6vtE1zypLkarh5mrSWhwJe2A7aSy3
4B2RNRamTxrSioQNSSHQSXkh0BDbOFDB11O7eFfp7GRY9WKG/LU3Mx+gTBgtio+3TGdTMZmvY0sO
b17kdpfcnuPvtl05ZBlS0jSbyVPRAx3qePDmLg1Wtk1jkRFGxNYXt6DXGKuwdcEfggEpjyakrSYN
iDz0EQ8ezUnsoNep1WafLE0LvVfF0rqymqikoj2qUQaSIcEt2mCmwLpekSs4Ri59y4fWScsAYbLg
nTo4TLxbq0UV5NiJ5U26jMVn3GhfSGphOVk7ZENwoHlOt/Jj2HkkLELlbSijBusKxJ9KuGzq0ysA
i+YrWBUr36BbDA/+AqiQYk5oLLmHyCbnjhnEbZVf6xJuACUkA9Bkq3ZiLdB5Vs+ZswwRJs0moO9i
zspaIluHuODcoSRC3TjIAI5ddc95Xdag9DqFhorGyzcIoQeXWTaEUUoAzG/eJADIn57JsgxTcgwN
tDFCdWwTF4HOVk7ymJPdlmTCG0qOcnSldWShh6wLe5SoeQbcBCgEOpKAmaGeN44crRGPiyybLdj6
ElHUEZ8FB+z1jLbqEOnQ+10rMrIDK5+3yqHw8wZXoPlQmbH5blbUbm4GWZGo9ZBSf7XseekfhUGG
Kh6afGzIyOT0XbM2PgaaleqVZeTBZbCyEpa9LzSqfFH5sDPkMt+kfJ6Ufjm6XKlqh/6nbcqCchJK
QDfcSiJ/PUqPxL/pZPUv0q28igRpmk9O8eYyQgUg8UYM7+IMcQkYvnOLh4YQd4aRe2j6q6QYBjq2
ezCh25SUFrTDuKU2NHea7oMMXMa2Outp+fOnSL7kTVfYq4iYuLOifaq5uEJYD67gnrPOrA5VOADh
1KyyMWIfiuuXIjqugsD9i5G+Fb+mh3o92aH2iUGTxTLZusF729HFviKtBUR2ynrxXNt1+WZ1dgHW
zqiToytqQDiuOWufXYQ0d4C+F5Gu6rIlv5un0vns8EtS7+KymKLgJ6aJ2puDwafxnTDxJsSpQTc1
c495jPqZgWDqGv+jCsSCY7Upoms76bUtKSytedsToyHOD1j7LlSG9+61znSpPe7sZydms7MJ8T3t
8d+N9crps1Ft2Pdx5UiNui2xHIY5dQVcrE9t1sXcMxo2KvxkL6eFefCTpDEReot7b/T/4US6Tj5U
1Va/uj/C4L/O+b+T4v8z/Uo6j/uvZa7n5CP+/scuK8u0TGKvv/Mred90UJmjH0QXSV6tV/2mcn0F
Mzw/EKzKeYH/TuWS34QNkVK/OD2wtMhcf3un2t88wcAHX95DCYOp5v05keu/dVoR4nBdC6HNMcmI
eP/wUqXVliwbXTQbh9GMUuOU4qkeD+XtnC90hjpOwNBLP3n+xecNetntZg3tTSdIoBLb6W3TYR0h
o+6we4Dwa9gWnQsI8hqlVG/6YU4ol+zKY/RFBm5bjrE5raonq4Qs4Az5U+z69UGhZnksNDah1d6F
RXi7LNZmJGMktizXe2cTl5FzpzBjUlrHxwP2FaMDZgQmGmT/0TIuhi4EtREvEMzxyXIr1Y2hBoG7
x1rXiIZ+4Z2WKFCADcxi2wpmU6k7R4M5NZKNp5tIZWFG17NuJw3YBu3joLBeavbxlp/yv3IqDj3w
+S9Qh9tjQwOq3mwY8afPcgemQTYccOFYauV6sAgMI2pvW2TpNbcPjDZuZ9KdI4Ow/Zx6WR+E7lo1
KxMIusNKx+11FWuuW1kr9H0QPU65PNKXN3LGlSgTvrxF/W8OSD5pynHmdy9tV7t7Jxy7vVGI6uAz
mTxQXjqJLWc7A0xgG1ClaMKkIVO3xwKRRjQsi/i173Oduy164I0SUMyJ21B+AE1PE+1S4ytFfIjp
IIOS7GxpipSbuVXBtWnjmOHPiloOIt9aw76w7zNdetsmdXztfTXhhmQ9r/2MelwxUpQrcqUOzVd7
LusV8xOr621oRMu0DlGztpLI78+E+qNTiGn8FOgq3sQ3sksSU8bsWB4Vk199vYtXqw9Xl/j2JXFF
zyuWk/XV8btUTfQ61hT/dgmJPmXX7xVsypVrsK02uRaZaIkmXdLlMu6irwZhWD9AnKgIxloTUjE8
VvhCaszA6ZblIx3E+DutM5XcRbSpdElx2KIirMKW6uJalxjTFw1z/6vZePxqOXZ6EEB2HtB93Osa
ZEIuwBp0NTIhk/J+0nXJoqAZiPmREmXoq0TwI6PhJyPUNcv2V+PyAHJlM8JVfhS6kJl+RnVww2XI
92B7zb2BbwkdbC7kGWMxrGyh05D44CnoGv15T5FtAGEw8vM90E4aoaXovR3CpgmQQzdGQxSiPTpK
SFXSL6RrI3S9dN6DHlsHC6XTJiGjdWI0lFgPDAtUoUzhjWvr3gBwI9E7E1RzYwwJsDGXYmvd9QID
yddeaFLdrPqBL90nsbdsHWuarjG5k0FOuL9s4kLSt0aV+9Og4FxRqRL3a+I5LFk9WyUbWxdvuyTy
r5uvNm7fG8yzjVq0Nr/aut2e4u6UB/bF1GXeSSXZGXbeEG5QcrwbqpoxAX79SdVXGzj3HJrBxeTw
1ox40W4D14CfpTC0h0SoHsahnCjt0SXjrfgiXuvqce7p4pbXuvrhOlP/LOvejDHrUFfO4xy725m/
zF1ou9WOemB1BahRbPw8Gd4zsHFH96v8PP0qQm+NsPiA9E6hWwWMOca+nlKMI4BzL+fapSns5KiS
bJuTR96zgEv0hIwxAXMhrYSTkpvE8zh5YO6atDoFMFiGVecQCGebj9xS41tpA5Imq2Ts218mFcpv
tG1LvD3+JA+eq/of+dAKunIqt7rtXDe6EQHX+83IdtnekCpIr+w6zOzb1vg6yYw8/t7AOD55ARyn
TBpqr2pJbdoyqpNRpokuJZvxkOGK7teGlYMqHyfjCUSjjX4XJO9D6ya7vCBAxtc9P9lNPy4XIust
H6Eh0T21JGMXCp4xT3Z9X/U9e3tof9gXXFH+rGC1XPkDKe+1MVgBnkoUVM8b1JNni/DZKVTX72Rv
GP0mJMqyTds8/4FwFKdXpfCwWvpJ6CJrMraufcrUe95ojUzJ76qepJxoVLQbErm8BG0dWKzaU/nG
jNQ2eDRr8JGBU87f50iPkQ5VFAgQppG4m6V2xU2bIoke+8i3BrSRWDZHP1jwKoXhbZAn7mpoGoFB
ylPGcVImak7Z0/7KngO/qZfFyuNlh4tqMmsuYFwbl0MDtaC+55rWviKRpCe/M/lZcx2/pikwn4Nk
jcdS3KkW8oH0K/uqGBCzV3VfhMk6TeLk0tN73uOPYbJFeaNrCvxuAImtnrONGGzAYaA1NTYEO0m5
4tWyHvPBeuztXNJnHbbqtQF4kAPoB6ijQftw/1rwZWvH6lukfS492EZ6xSYaNLh7ndht92AydV6B
Xhc/cFZiXF5KzspNOnrGtKeZe8720s9YGvWWiIAcuPJhCuuXrq/rF9bB8IEYYFXyxFqwPYjA6ZpV
JRRX0RkKy2PcB8WDzfj8ijcUXFVdO13J/kLJHwhnfBGZG6p0naa1dWsvSyRZ8dcwSQVgjU92Seqx
AZ9cnWIFM4jsSVBtokH071yP5w9w4EzvdWfTa7bUVBmnJrGWmp4srt0l/tmpH9v0reEbF1PckFTD
MW0ai7JjqyGxMIRwaO0w4Z6VN6MEURrRcUWcwt4RP/lKh7llRVYMXIlOjvGI2x/2WCy64j13D8NX
V0CtawOK1LIffV0lEAWLOtFQ6x1Gj/wMQ2R5RYq9vm6pAKfLmEKCKHfBjsOLvq1ROz0W3lQXGFjT
zjXWAoxEI1FWRcVBHpT992hqoWl6vf9kM3rU9WAcjJQkSKwLEuYszk4F48va73xWMXNTaR+ErlUo
bLV80iJiXH8NxX8qn/2fOf47/3b8X39SRPffV9z6N/0mqNnfsN4hWJFWIKH3BRD6bfh3vpGu9k1f
ugBydJLh7ytu8xvLbyIMLmtxyX2Wkf2vgpqH1sbim/Zbx7YE/5b9p4Z/l7/aH6L6mlzk2y6bdml5
LrreH5UuXtpVn+c0qApwZT+WbEjPg9+THxuN2vmF4TW/G8Bw+Ws3rKu9mglhraWsYMji7OkhQoZt
uy3b3HsrSiPKwPzE7tnNa1yVNGRccYTk910xCNzboBy6fdfg5CObEzkejXFK/JqMuHkieNACDUNA
56peE3lYCXCsLylrwnGduH66HUgYbnEpte85yYnPIW3ij7iGrcmKy6TCyo4OiSIEDjoEDXk0WkJG
WZw+j4NcniovyvHM1/1ZAt7djJE7UTsh5St1TPELbj2CVgKT+5XDX+NpLDzHwimTFW+K6MKDI2io
40wfGQDL6STKmtFXoRVtUn/KFe6eOTubWK+OaKv2iyWMesd9r78C0kKjocBY7a+CkIuLJqVQjBoz
m/w/8s5jyXEsS9OvktbrYRq0WPSioQFquvYNzCUEAUIRIIg36ueYF5sPkVXTGR5ZEdNdmzKbXGRF
pXsQIMS95/znF+FkqvIOUe3HpUnP9wIJQyAlC2TY5zgTHksy2hU3kYEaEk1bxT0OrSoN3I15PRYg
CfRjG708JZ3bNuXlPqsEPRDqPsaK+ToG+D4zfmuqN7MEkU+0QVoWpU7CadVpsyL12B2XWkUqniUK
qenIknRaUZQxWBcuGPC3A6UKExWT+A3EyrDCNa4s5FQAyVyuTbdVEsnFsQmC0VXyzU7t/PF49gbW
bKtOy8JpqytTfFwtsgUx9X0zINYeRgiP2sUfsgVsvixR3xrzeLqNsWdhP5NemoR4AKawa0k7OVqO
o6XR1vtMUJtolnSAlmrqpogZePfyKRCTdmNegHAMqbkGcSfu4rRQVsywgqbTNyegp4MpH+EmpihZ
z/Jklea0kVoiMS8yKav5U9YNn/riVN9Drjt6c7rP7aWrIdcnReob/DdX0afh0EwIWlE/8436BQWY
pZyaYtkapeEDNsmfslLKDHur8YS9oKphqZOojzDeZllCL/crw6A9oiwlReiioTyTe6O/S3TZiPpc
nrZyMhlXpH36uBvkU/xanGKJwYa+za7JlbQrCdeZvCq8kzzcCEdcottKYiLaMYmKJUSMZtlEpXni
rKXUOjZadS+2F+amDO0AIs+Oqn3iHSf71fkZ3iUlVas+VMDbgIMLcpLNc+5ckMi4Erah4hFSNmx2
MarJcX1TjxJDyumYkhE6omSwqD/Eg1TX9Qs+SgtH0U9ikBvXPcubbyyM1EE7oniT0OBCxdNHbzcW
jMmhjGEIcqFGgemyaI7zD8rWn3t3X4FUrKkjCUcFPU0+PSunlASItj9ZDAhRXtInObrSbmPxckIi
U0mchSniFFun72yePWedN9UdtUB2x9QdBZTRi1ABLuQTRw2hEiFO8O2tcb6S/FYkAs40NX6KE7Nv
0u4W+VuL529vKYty9AAgZCyTjuVtbJjV4ahi9uWaSAzCDg3IaE0t9EGUUQYihul5IZLi1H+zkjp9
s5WaZocpDKV04uxxndK11ngxZieqs5Kp+BqjY2R7LoYHdfasGmb3qhRKbTiW5Xgbz95WzdR9nGa3
q0U5G1+1paJHMgqVxmHo3uwqLLJwkqFnP1PCx/iCA77QEWBrLzzq36y1ijz5RN3SnpgZnx/ThWnC
6S0XntAOapip3LTZqktdyFtMF2kSr/6k5FGuINgaCNe5Hu9rDIymbqegtyHNVVmLswOYvlAJEE+E
d4yyywsZ27gVtGYxEf83+4fJ4wz5akz6UKtjm7FLh+wVmsNanqiumhJV1sgk0cCz3QU4XZUnSJSj
QidU8dRQNAp+07fvgiJdaWwLCtspO1wJa/L0WNhCyr0Bdd4JV8JLlQUMwzbfNYvs0aRQtATBuINz
ZacX8PpmgWJd09bt7Lc2ShIp4MU3G7bsmyObqZRe3MhO/82uTdZwbkNbj4nb8M3Q7UyhiTvp2Mpw
1pGshAPEg94Zs+PRlyY84aTZHS5VcVmWESMJJiobTa8FYldwkzNmXzllBHHymbFOK51I2ecYRhDD
jlJlLnHpYn71iEUdBmN1UA7Y1vFc4WC3qEz1edJFYwn9NcYNdLa5S65nbt7sfYeUHD0tEVzTvv9m
jqd0F0yaZ8e8dvbOy+O+Rd6kGCsyPQwsu3Uo5e3st9fCnQT9oXmBpXtdKH6nSzpKvq5TU/toHqfn
HlNJbAUg/b5ivTvuxLiELdLp1+khk676I7Qa5uYnyFSZKxbJsF3UtfgsqSikRqNKYICwfCzrWfQv
4lyCx3pVnh6adhpBA8TstU3PmAWTHnONUjhtu1Yr0jCjH8dS1MTKLjmxUOlmAwOnKTAfSAK2sstt
fzzrIVzs8zbPaM0KGQ1AexzgSQnigv2dzbnzDEhQuKdpPRrdSwqBGvbEAufxLZlGxxUjZiQgfXXN
w4SQP5yYoUt8km9TLutOk5+wl4khqjTZ/f8vxa5KmfmPse7/aN/SrM7+938WL0n12/vHbzcvp9/+
4/TeItj9X7/t2mrI3j9Ob9nLb9f5R+eX32wyYIvse/PNP+Dx+Uh/r5CN32foG4+h2QrL/LM5kSH+
bqgqelxVBPAWDf1PJFB1rqvNGbQWTEky5g/8W4UsSr+L+NhoJv9SFEGR/zsFsvRVy0s2gKrzOYam
SVTxEEq/mwTLMmF/Uz2mHsAS736NQ6Sd1bzGVr+On+J3RF/tK5PfhTvYQurIdnNa1+ueEHATZMRq
ln+65H8xmp7l0n+q1+kfNEWTILZS+6OB5U9fzkdX6f1xL/Ky1juFspO5C7tU7fP5Q4xtXBaN7eRW
DlA2oiBkGOYvji99b+3FhB+5M9dWR2DNYI7d5vvj5/CDqlPXL9zmsw6hdLmln1NQ2sMucUkosMpQ
/DwdxJfuJn0msuhv1Ix/aJmmcMu/+/7fjo/3iyyBDs2PxvfH1yaJOVh7XbiKP4SG5LUnLNKjGK6l
ZAsMSg3q0keYjuqDhPhVs/EHyF2MMEGrSFCIY1957W4Q/Bpe7i7OjryD6FV/KA+Xh2vtkswEQ61e
Z4al7sZtgeTmWb7ss5N1Y7g/v5EzNePLFxGZtag6LAbDnIkR338RMioz8ZKcEg+PdQplwZ6cKdRR
4C7s8UpX76mQix/Exrs8JSsdK0VbXw+u7NY+0apKbosXW8q8brGMN8amfJB+ZeA6z55+PEE6V4gA
sg7j4ouKvWgFesOJE4Qr6ih2Z8sM6aHgXexCtIfYjleKc/XEwkpuVdW64sisWqIt22yx7qiTb393
jn9BzJjNfX96Tl+M5QblfBaLtEq8ut5rvu7lTur0T/rRKj45B8OS7dw92bn983v1vT3Z/Mxzq/50
Jb48c1Wdn5FlcNTBMyIxOPqyr3lHL/d/fhiJNeuHb4dNNWYErDq0+fN5/Ind0nbEayL6TDxhn4aE
GXSadX5HO6/RX9wMSyTjXvymGrZ09RAzXR3ZPUXEYkA/qJyfn4r4PdHmj6/8p1P5OhM8QQiQr4xU
PGVdhLFPEgVkx7PFzu6YPi6ZHzp8lMPPD/oXT5xkyDKcG0VlrVW+ri3xKZOz62wtcLEZeElWsynd
4zPWs4fyHnqFnbjlWj7groX7CLJzS/FKR3iFTJJ5+q8uwLyu/xcDaL4AnAuTJTYQc2YtfnnScHAg
9LXiXDoX41Kyl5eG4uQxgnirvjgzw92XLCReF1SHtoxNPtFzv1hrjS/+kD+exJc1opWJKSSpdD6J
wSHQMJJs6VPg8K5+K0U4LyC3G3Z0KoeFCSToFua2MAgZEaySwdJC/BQbp36bwxUL+3wB0rBAaM46
CVJE6SGjxWb2aRFHYkEMyKogpyYcSbjbaHtca4ieQHcoR0jj0FFKn5PU2I1mwT2KoOeBfayyTeyf
d7PEe9NimQCP2io32LFCeA7Pq3ZX7NDoEBQRTitzic0sjQAOEO6IYs/HUMgW4GwEw0qqNzjeDRJ2
FlZ83xGoZfX3zBloc+vV9CbV+I0F03ZwOAeTMEgrh0O60AJ1Szp4IkXVxRFFmJ274W12sqN4nYLW
4euy/WobzUVnPC4lPNQW3mk1OmQYQJxsnOZwXOpnTPe8a0F0lz0wDhmdZ3Rb8h7BBRgARmMa4rtR
ssy3OkZZ61TZowgBHyW24Zeb0478CSXZpulKHTaXcV03ETkoQE0aORmNZ4w2hlzYZXTNMmfE2mwg
/+7Rcokedtg2k0J4IM8o4RpfPtrVujhbOdG+kCWt9D1NCf+BNbVkPpVgmnmOzI775sSk/OS2vJU5
g5cjMRSMyKtdJazTOWXMFnfqzlypN1Qr02OR+PO0ypUy21RsHZut2/PZBUm5mo/KvTSsSt1jbVEY
Hxx3s2mZTWpMYRu3WWi04bn8NBI3hWe+WrygAYQjHeJNJHLunn4gn4I5jh5UlpDytsY+Ss8GUNvN
vTh3uAycWsA0ZghSu9kQ7jE5x2jxgOGZGuRHu33tsHlyX3vNUoMxOAfjgebm8WOyEkbnr40lRMhF
wiaaHLJ9Po8v6RPU64gRgc4o532yhtveb9Ko8vs7RM3YaJwEp/KxLintySIMBqAlIJwW5yA2+T2y
8rN1WxX+ZPoXW74FVIHyqrrjqrvDY6oLtPt+jYo/w3bpIL3L6+IYVfZr8S7GFgS3Y1AGSZCAJvH2
d0ShHcRxOZl3MY/ERNwrKMuh697K4VWNresavAjKcNAggKlh5YTJ/vzQXxDbuqf6AVMDGFeiLe0W
d/BuG0dxjD6AIqS4MrAiV/dJ4pS7XZMEreqns2m1BX6mYm/OU9vaeFXhhfmgYhcNOy6i5cIq2nyA
HXW84L44L9OT4aFjMC4Bemnjo932aSDHtmln/uJOuTw0jzKz4Jvea0Lc8BziToNMBl5DOmnHj+3h
slWpan3Gu5SSsRVvSzM8uzhcS4l7drveL33cEtaok0nSWLcBxGA+ayXapFCURjDa4l73E/sUXZe5
22yZwJKlYQOgxLYcmk7tl9vs7RJq5Mo09rVzpONBVPZ1NPBM4SeChFjm/Ikii0jpqHbGoy7fjvWH
XC1LYZMme2lcXgsPjsUw3CXSvYo/p+Ceg7rjK57degPm8IbjstCjYrBqZZtF0p2+FAhhq72TgWTL
0h9ST3Uv0mqMUIEkiqPsjCd8KxausSL8LhzdZpdxKxmIXZYJM9djcFRcjNGLT+lG3LRueZsk/tgf
ssxRbfHudMhQxKFycqVzlBoO19KAtBdCAswX7vniAGJBlwuvXi+xbeFMdr0xEKXvknaLU994vwBQ
uayE0ss7gmeC+qXQPLSQshCCx55GJ2GuG1yxgUBWYoOlueC9xabb1QOWGE6BidBgcZPvzptjhmr6
oLdwpGF9WpIFje5AsOu+9I6PRwKt8M05+ZXTfiiB7Cqevu/fBpfPcJnCyXTJQell8BFUVzaW4rqI
FuSye0en6XzkV9rRFsvdcPbyU9RnDmlfTAVqzWvM0IxwbNh2pM69XWTnNKxQQFcIARLmgtjG2INL
jneQ4UwxcmdhtofjBvbIY3krJ56Ii8lgiet2U7xoXqpjhOaeNvnmwrawJ13Ejx/J2E6Xl5ujg/PN
oJECZ0+5KxAf0Nw0pzBPAv2JknN9rR2yMnAS64x1/IDo0GrhoKoOOUEIuUPsRc58VWXZCTfo4S8r
1cc8bzYYs/JNM9h5kLylUf2R741XkJv+Vi8jBFznYr6eV4+BgpPYR2cRomhWVpiEjj4G/kP9Ipme
VAUqGfRbE0NOXiBUHoqzaMg7oEoOjWUXElbuX30uVVDYAi0inogbMnlqh01BfsfeMd4Ir4Vvrqb3
Ko+wb93JcPct7Y4Ql5/XWn9RScM5M1QBChmKSWMeWf251sy7SSoZleQeWSsaj+iN+Jpw2nuZjfJl
0qz+JnWboMdI4o+kkX/YwYk/VrkcmeHGPHWCDDd37n8+spEXWaxg7E+Vl20IS3Hj8LqjiAgLN3Oa
h198z+/797mE+v5oX5jcOTKrKWNc7CUv+bseGJEM38MnS2bF/SyF/5cyXvuxeP7+mF+u7WkAI69o
Uz325HGXEzlkkZtuq6tkSdklXSkL1vEdD8EYQXId3sQ31FwmYDeeKTs97B56dd0tGTWo5CA8olXC
jXJ1eTZKR3zUIpJ270o2XG3f3Oc703sWPtswjqoo5xm3oB9EZKhSL8Z+/c7SEmxjlvj77FAtkZP1
nyVNhTOXj6pX7utbkpWdenqFLpt75XrkifcGd3hhZ/iE48B/7Pb9hsGRfQp6T/6k87hjQfXPS3ju
mHg47I5S57HmmKkbU8a9Gy/Nc/KcfGBmyJbUFG63wa9kvuoU7C/oWTUqg3DYJlgrxzDaZtfzqfcx
D+APOeZc2UEz7HElO9Xa3JC12B06D9OLgTCd6IoR2FPslavTy/HdkBzwv4IN+MZ8Vm6k2sJjwqQx
PTvSLmXe0Ibs+6x32a697x/FZzbAxNbdKRpexCgOgCu2MjEN68VGd3vn6iDz9RsP4axfz7td5xB5
fI8D4unwTeHkHKHQHAPwd4I+d72TrPIq0FnX2gOM/othDYfyyYzix4QzgTNRwdiH6M+WyjIpDKRm
RPoLKqlppES3dNjYhiN/lsS3WJLH9SdXhNGMs3hPR3voHZMizCYPEe5Ky3KXeeYTFjkkv6BUvzwQ
T50e/VG5GVWnjk6l1d3Ao144v+p9fwCcvr5AXwEwY5GqCRmkNKUCe5QLEuBDucBoUl/OkE/nMORh
A4K8nwCn/LdfX7guGiA8ycaAg8aXlrjDVSQd06r0zJtMXF9fUppAtlckmLeCw+r76+/7Y+P33RHN
L2zYrIbFG89HHL2OFLHV5AmTy4hydMog9wync67ThjQo0Y0fft13zkP/L30nMxsdRcq3PABwoe9X
x0JNUzwjunKGhVgsit5PXpgfvmKClufPcyCfQLblcEd5NHPwLJJNt/IhW3iNTLdggXTh91WSDXI/
tHayumAyTUIMdqhAJaKNidHEJIInTVqOy+TD6rst6qzPyVa85uY67BbqDtv+Yi/ALKdOw6OiuM+Y
xs4t7s9v7V90+5oAkIc03lA1QfiKZJ40tHyXmPiHwas2Jz+3564/M+1+owaZC8UzWVNwe5IFpLNm
THR8ImrPMeze7X4FK/24YHMqCNihVUgC2+GXi45A9gL1Rc7oUZNNutO9hgJXsfS95AkOBcevn7If
0T8CpTAVQDih4jL4zRH/T1APygqsQ83iD6gjC7IIiiegUhr9ClT6iwcK7gkMaF3B8onovS+bkThq
pXadyHg4PbZgoEAHjSOVn228Jnw4b2rLKD8JlcXtcN1N7jQnoOCAhQCDVBR8wnAbskkN1jJXr4mj
EHAMQH5tXejVMb6xyouf9eid15XkjOdVOrnUuypChv62JAUEgIRIysm9DPiuWJljsket2jct3mWl
X4LYkViH9zakWuCT1188YH9xV0UFgBWvUFmdVVzfv0qC1OYY8FLizACmZOseGENC0JvXHSoajDXN
rml1q7FFSGuX4RhJHoXe3fFmHk7/YiGTfnyvSRfDFQ/9nAaKb3y5DZeFKrf8mNydO1KEcb45boxo
YQan3fFQT8t+Xz1zbWoX5+LrO15vtephcqbry9N1jRaqvVtQGaS58/Nr9A1l/h7m+v60vqzu6VXD
s4lEF0/xk6A/iMv2qfdzjz67YQeyz1GhW7AA2VgnhGKf18f0ML0kJ7vdxxje+KwPjr7VRVBrjzJY
2AxQSkIzlA6tE/8Chf2LBYP3RESPB5OKt1X6Mvq4ZOiyGkzm4WyD40xYHMFxgT99Je/HNa7P3FgL
Y4ncm83vCB39TKaN0uyb+kl0tdZPGieNLuzNDbbpP7+MImDwD+u2yRnNEg8VeQ+ryfcPG7q1RSNU
feo1bvcJ1a5z03o9EMMQGugMTn5MABOgobzCoOl8XF3TdTqgqd/m5zDXXIzWoTdkkt+9ZAQoh/D0
tagNMS8gp0XrD8JknxXMnuChO0qkpw6lE6CkQFyCKhEeYAGPQBq+h+Jz7pDMOYJhLzhcG/YUMDhA
26Wrvip3AFNZ5V5eiLqdQOvEtfJpmv5QeiVBhIV3FYIhdfmLJVfy/XybgWNpFsVdEhw3p9U1qlfm
48CJHPgrFx8qZoz1x0xu8rvNSOsNVwyij5XHQAm++QasdikoTmxiFsgwTh18WvE5wCNgvlGaGEBi
To9PQBmKy/foARSJHa02GUMHfYmuvSoDkj0vxrLUb9AfqBB4MZxkYyoc5QNYq9pUuD7cK5qF/31+
8YlzO6GOELexEEzFKsUEv/JB+Vp6Qere1JewrANleV+kfg37yhYhyk5eOkSQr3xz4VUES++lSAF7
ItYaAL4HhDMtgDcc/VJccq0+EiJaNlKVX0hHloqolQg6tRc3uBgdM5vP1CQf4EiyFm/aDDa9y1a8
rymma1v1mmajXRFMwnQFYLOzk6PQ+hwAEvEdi+8FlzLj/urKKzGI+QULINIjFHiuUfsnHI487Z71
uWXtjR6b4OwUtzXvwhBSqjQbgKKicRcITLD4tMlVc5u1odkkZ2BpS7rR2QzQC0j3JGgf6q1yN4TH
DfHv3vja2fkT7p/NhmlDwkDMIzhLsetQ905Osz5t0yfNhjhWPMX3ckDU6smqzbCDWnrCNBg7Kyxi
O+gYQM7YVdkm7l9EXHaAu9yT9I1vd75pn/A6MZck//XsLqarLkM4WfYYFTcE4d7kHgkXqofjrHq3
iK3uud8XTmn3Pi6BeiDZ2VLkoDc4ORS30ovgzn2L5gu2vJqc0h2XhWcuz2G8H1aIH/SFfVzCYLbb
Ld6fnTWE5/dJso/BuEIJcbJaaCgr4G3M/710xxNWbUxvdNJQiChAFg/4sD1dP9K3K1DiR32je4tX
VProTJGOouDw6JZ0rzdt4Z6MCo1MZZLD76pIFazLs2JDsR4AEhr6tGSPm75dkGjjdIDSF3e6Ld3G
r+464ESfkC/v6gwbv/ygz3HphhhFptYqvsWZMq4xKINNN6M9auGKG6Lt1Q1I1c1bA1AToOebFviS
2sKae1BY5iM30UnWjKJfL5t6ewy6l2RJt4dP5JpRbZTdV66In4uH4Q6LNPztgJ0bn8q36Unyp0fh
AGds3PagEHZxJz+dUb2QW3pmhmu4+ophLslcIXA/nZtpnVZ5qEX54zEywvKxs+L1dc8GRV/joPhy
YSVd/bPDMr0680YHxqYG7PZoXTROJ3mZbkg7cEXBMfZaBObpX/z4kwJ7p3rjzWUNMSTbE8pebkTn
6FY41thaSK+3oVu6ocu97MYIsz8gTivzh+j8oAxLNC0y0Bde/JPPJfZPXmV1QW+D9F7vhXXyLD0N
y7DZp44WliicdEsKs9D0ZVd7a1bgHtC6rHaTvVdg1J+7o4+iuFobjhiMN+2uv2fZCkTrtrsbafrS
exrElnkKkdwbze7vpfsm0h8wjr2jxkb5g8AW/Fl1qStsIVzYiMg/k7Xism1hb2iNNw0QtzAvtE00
rOiiu/vTTiPe7lZ/BMwEorR6u1if7rKH/uGzBXuXbeoGHqPTijpMtK+vI/BBcD30zInXeGP0EaOI
D1IiLvYn0RHbhT/aV9DJcS1y9HNnG6veMwkjvpvn9N2KTtxBtXdbrrNVvz7eZW7q0KV7BG56Qqge
zq7p+3FoOL0X3yz8kyssr8vFrcYaBad08JKbmHDp5emNsVLBfQ+rINng0JvMDaqK0wPRhLCp1p8X
8K1lv6yW0rq7VwdLY0zxeGERHXjnruqT7PVuch/faXuGTgw+g5rIIX/mFsDl3CtcVbyrLPGhvlls
MnxSLCYK0L2ygxJVG+rPwFwyfGD/w/PKUC35pifhhtLVym+TjYHAcE8ywOCJoUHnPoIX2mRjD6SY
Y5uKIOfu9GiyJ3Wba3ReKXbDXRHfrlebJM67wevv+32yFJHb3puhthbsKwOM+BjpCOOwCSUipubl
4H/ZOVrocBByV3yNIkSOc7Ubastteiv4xgbPuZIF4FI4EJuizBHDwpdP8yfkt8hLbtK1qdom4xvw
S+ZaN7yHV9A3Mid4rtE4sppdNtD00BzYwrP4Rqy6nW0T3jbFb3msqbNX43b0MK3cXA5stDzQdro3
3PGtuz+H5y1ChttzqPFwdvRZRBjYk0+sXhpc7/TMy1lmCVuwdX83PMhLBXAuQuVvG6G6GpcQSh8x
s329sE9hVLhAv+YJjGMUv5gc/H4pXJuPY5S44z4bo6n3JuYCr/knLqKEIweFdKfID7C456ew8sbF
stOgY3h9TVSpfeqX+dvl207u4u/6SXq4x4xkBph8Xoya9Tp7GjKCbZ1Ms6XcGZfYdw3BAtMCyMwB
yZLzyg6QuIO+Oe8b59eq9qCo4HsQso5mTAWSHWA+sfB166mYRrUWjgCXt5K2srRLkBrLdN8gNgaC
R/iDcRN78ftl13sQIyXmHewvLKTMAe7hcxLGbSOIAwrz8b4Pp6igEsMaknwMdj8npRBzzhumkld3
4M+tk+S4HtGa++d6Bw401pvLqtqdNsqbCleGE+gcVOOFEJg82cCxbyMO5qU9I5T8vYFypLfTDcB/
uSJUk9/gaCj9x2OgPKKMwU+yC3NG1MzlpMhoCdBmjgKcrfU23tpC66T4wA02WPqVIuYQb+sNDjdL
Q7IqXng4xGBv+rIM08DwupuiWPY7stYhrh6LAwbc5e64kz8J3RTthPO4hHnU2sp2/n+DT55p4jUB
eDfv+kZGIbOVXU68C8/2dXn2zajxqh21JnHgD5sjcDscEbd+QXqIpxywyrrxHmJGjyQsWoldeaKb
7XibvXYzuKzBLKCVIywxmNqcXxidNtYLd8WD7CzETh5BErhlNLs1PM4gOtst8yyMrkg+5wfJ4wzQ
XAK4PJvySY1aw5afExjEt7I/3udBE1unjKB4LHUs7fG4ywNMfRzdn9yF6EtvamRsuTQ8N8fUYSA6
j2GEzVE7SLI9NLZkBPKLQY/Gg7Yy7zLKCQy9/En1JNPidqTxhkTPzfwITJvkXWR0o1ncidMBB2ra
EPP+usoPsltRLLvyJw+GGjU7mZdLnbXW9kBgAO6yQ7HTIJjZ8h3jCAT/OACRjSJhce1SOb9kb1wq
n6yBh8bNA/zwEqsJrsv6OVZ9xP7mLnvI15prPuXRQOiMI9+1lHbzVGXGv2mIYZvfPhmPPLtMQkyL
OFfFG5H2LrnEmid4Y8o9LzZzkUssgoVV0rrf5fvLq7bsY/9EJYadBpABA1d9uWCOOUTz+cePxsVT
VheGaGZ43PGgjRRLVnebJ/NFqJzJTfGhWior6aFypNWCqf9KWg0vyQ6BHqDtROFt2B0epFjN8cmw
AYbDgk1r8JsdXtZFqJL8dNc2VgU2+YoQ2ewdhRE6ylOruGseTgmNljPenfcpuFHKuLymJzVDdO4P
GMIGlKuFn+5pW4FFQskfnnJ/WCdbnRo0aG3gbLcFm9hxYIfOx8HuK96gCVvYsXs9jLTHgxtvSsGH
815N69ppV1c/XiPOUsP4eVnbkqNgDb6qX05YpLDlskzo68tO2J7nF0T/vJp+FwKkpJuR5DFLu023
C1v2L6sighe7BXWyFj56xrP1cry9hHhBOxCgfcCwoGZGJN/kfsJjcORb9XZkRtcbbuKMil6X2iuB
vIdu8ujN1qPL8801fjjvczcNSvCsPqjtOkr3DGc/ToZTvwgOo7lb5njhxRG22HnYjICHdd072dP5
IL0m3t3F6R+ZPypv5e66gpa2KmVcvqwrvMfbY7Xuw/PB/Jhc/UXx4gcz0pbxY+VJS1xVlvL99aYf
7Li7Peqf02QtVOfyvkge9HtUoTzKfe3Ud1DatrVPwI9/Gm2c2idqWt7o03N95DudNyyM+JY/VU/5
nnNbfOovfShIlhyBOWH9fmijwa+2jcec0FgOG15usPf0cCR8jZT0yVXTtcwU77a51dmqN3Jjk2rB
X1/0lLRP0zP/6eQ32YvgVebrbC+OkpigrneJ11oDAMPCFujeSUyyneyFf+aVOG7hTSA1sEYfex8W
NNa/KPOIRjC862ow7eOOfzUhzvYCFVmMpGVhV09SUEczfOJyYrC7ETTeDIpTRKyJ7sSOcN7UkcDv
IGd5YX5I5cxzPX6wJp/XLG5CwJGfjAcivlOmu1pwuitvtADPZ6eLygfeHlcDprMWYfx6/oC98lnz
ulYeA4Z+y+Ne7xe7fG0wa4Y4hSoXjJPLDfXxReK+kjNyWuPfgNn5VXRVXLtzf0zIPnBbA5cS1+4Y
s/9iJij9CNWBfTEShLELgKJ/Rb3xIwb3mWDZ5qsqyCGcTSHEVreMug8GDWgix0BzBpdm6Whxs3Gz
tMZNu2YLL38F5fzlqUAqhmErizMo/D2QY6RliiZ3Jvz+QXskIsyOKZSr8Mq4N3WLtfoLbND4cUbJ
t9eJTNGxygIKn0/pT2Bw3FY66mAhpSBevBHi5lSUXdnLlSa3u6t8Zg4UM1TDIfrRlXFfRuNN5h7X
48KmasPU8y53Tp5kly/SJ547LqaOPi7cZ/ajq3Ps6WpICQviIL6tGXONruZVTr2O7TQseLjsaX30
hueznbxXXu1flspBWn+afuURdvqAF2C1K3giyqX+lO6LTeWc736Jv//qAny55r2mCdli4AJIe8Of
K9RxmVEUlbvEru3E6f9n9/i/LvgXsA7FeyZIiPq9PDyDgSg0GgoNuAjPQHTnKcOv4N+/4FN+f4u/
wL9qjM3i+cwRNR1YBZaUs6D8vnjHdRIK8/Bv/yvg/y/m7PMhUZbKJPSiUfzyVE04D035cYLoYg2O
7qmvuAhbGkVcv6v9X3EVYdV/nVtxNNKueGkY2EnCF7B9IC0kgVOZetnnlb7APVG7dhGb9CNoe0Q4
TL5w6HshcelWFZVRcbJoPNcMba9b7HKz2yYcX0SazdsLWnk2y8P4eV0l7+V7H/Y37V22RdOSr9P1
5W8ORv+YkPDjxM+E6Skhp8WpirTqLxM/wh0roVS5N/TVexRvs8la0NP61suOcZ/0WKP2jgQHwvjf
B0H/Esrov52EgwrDPZ2z83Xff7TXw0fXF+f/a7o3/3RXZafzbfU/+6W/u/n99Qf99vHtyLfX+uPf
/+3lvQTQzLpzm72df5RNzy5838lPvp3Xt5P+2ccUL3y3/p3PF38nGI5n3tRg1iPWMHmvi+pEZsW3
Hy90FNcssIYks9AqeIizznDAP12nf3Qlfv4l/7ikP/+dn32DP65R+P7v/0bU7Oyi+E9eB+l3RZEk
ouzQdDNjRF3w5TpovzPvlLC7nXk437zV/7Uuwx8ioVky8U89D+rvs7gdAy0ZG61v/3y5DojzCftj
/iwxf+Yf6V/tefjjQsycjH/qQoi/SyqKGb7qlwsg/I6ZxGxzqf9rX4B/9o0g4lEQ8SXlQdANhW88
j/i/Wxr+D3Vnt6M0FMTxV9knaChtob0x2RCjF2qiF94fodGaAorUZB/HB9grH4EX8zftKXAOLUsc
kz32TmGnZTrfM+c/cVRw8oCjTZOUHZEcQwtNFATvAc+qlIQCPFZ+IlEBZ+cYMhFb4/AhjVihljBx
w8gA+xfkDMqz2IblttnsxVt95jzZua/IaPveogwegZOXSCPgbQvOsPkiMI0YMEIy0rxThuBEAIAH
rSJk0YTlGUUcE63lRc4BOu/9Z1HGNzjaZ2F+YdKzvP8nYgXZqXqLFHhkTlIwB82Yi4GYAmUH5df3
kcIILvBRChCIcJNhMkImh1SMIBbgmmMU5GwpUJO+WmA6w2YElpETwFrLGE8ExRqAlpQ37ZlEPAc5
zbxoGTEJVCVko7FKEqzEj6tEHLpKUEOSFT4qLiQRMEjXDQMjPuEbBsGMUjGC6LlgVzbQtTZ49i0k
loPh4Dnjud0VnL8kmwJfRcuHPEqSNKUKAEIBB3MBRvfsA4ziYs2RjBrK1BpsDyintIDE+sghZnRR
MBWkvEOAeBk5ElcxqM3neQyeQ3DiYJMpraNgx5jIuzgDCkacjp9geB2HMQvdY1qR0MZQKQaAMBIw
ihELQaiNuqA+9gudhwpPN/Q+w4rEWDCZ/CcScWNuNRpVTzvdyGnhdJenGjNZIsIlUXV3hWktb00y
RxkRs6UwyQinyRym6XxCBccxEZJrTqYx+I7kYNk8DzS7iLXZBQLBqhZW3k1xn5RXMlTNY8QsBcWF
XowUI9qjF0G6T20tkposmH5g9lN0Jckg0/AYQfSNSFDAxslSdxGgobAYwa6gPJVzpKqokjQLCB+6
LLbuKprmCAQ+g49wLDPOfBF/drY5IJ9x3Jmk40Pkx0/5yTSGWXCQH06DTykAOc0JNqrSqKFJwSFg
MX2OAOArORCVzgFZZZcUiO+hKYKNnrR5RcpaEDBmCB9bl0g06TEiiyTloCgt9Uqu4DQhSdlCohSH
JErZ6QVAI73XKcUXSVsdcZhF4kGLhII1rYosPC7QYpLiocoaUHUHlpKz8O3QSc7GF48LIgukG2xR
I5h+xrK8F/CcOpedUkhurGLEk2XZhFaWDSDDtJIdI6SIqGJEEbG3kl42wg+EIccYLwQioXhPJp5i
IDpcce4XkJu0VlLbuqRhIddoUZKMos29/qZOfwO3jnMSDOLXq5cyzFCVQB5cDlKMfaEfC7j83I4E
SN+fKMj5nsxLdLfuNEz+/cLRvfZVn33Yv/r2NvbP7e+7vLNzr/5H9f/5uip3BqzPh/aDB/uU78ya
CYuFqVfmh9OOa3tSpwe5mPI4asE1uh8qgPSF9jlpa1i1tIF1qtYOYVsm1hL+aOq6BAi1Bui0Wbp3
6Dyj9g7vtru93KHDU92syt05f47xmPo21xaDjs/v3PRm35rPK1OXLgjsMZXQPvni8Hu32n5yeH+s
+qqJ+2/1OJ2jpcyyn8PjT+O9Tdvf1xK/39eHX7y1pbfp1TbJ1OTXhpUurhHobL3khlrqoGQ1a/Pg
PLqlTmihpf7RNN9AK+4JieW1xHFTWuIL870p94dfPaUz6uTyWuqvGvOzMruyp3RGneBTS/11U9WO
ElnvTdVDS5oHrzaHxyHqsZ76+6barA6PA/IyJZHQPvvCfKuAsL4bn1kUvGjtXd6W+yHukO5pKS+a
zQr87TXufOgO/0Bfry/AVPqOhflhNoMyL71uLXPud759t0L/D/SJlcBmOWQKZKZR++CLL9vl4XdP
52QIJHXW0r7nlW2/N9WAuMjIjZZ8iwvvxzEd2yV1VJNvlkMWUpIxLelrq56UYv7G3GEkv1a7AaZL
eVT76Gc4/XdmszqH6u+Jn4SoRea/+oOGsopj5nmZa/TD0UN/5uZR8o1lXZrdiz8AAAD//w==</cx:binary>
              </cx:geoCache>
            </cx:geography>
          </cx:layoutPr>
          <cx:valueColors>
            <cx:minColor>
              <a:schemeClr val="accent2">
                <a:lumMod val="60000"/>
                <a:lumOff val="40000"/>
              </a:schemeClr>
            </cx:minColor>
            <cx:midColor>
              <a:schemeClr val="accent1">
                <a:lumMod val="20000"/>
                <a:lumOff val="80000"/>
              </a:schemeClr>
            </cx:midColor>
            <cx:maxColor>
              <a:schemeClr val="bg1">
                <a:lumMod val="75000"/>
              </a:schemeClr>
            </cx:maxColor>
          </cx:valueColors>
          <cx:valueColorPositions count="3"/>
        </cx:series>
      </cx:plotAreaRegion>
    </cx:plotArea>
    <cx:legend pos="t"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microsoft.com/office/2014/relationships/chartEx" Target="../charts/chartEx2.xml"/></Relationships>
</file>

<file path=xl/drawings/drawing1.xml><?xml version="1.0" encoding="utf-8"?>
<xdr:wsDr xmlns:xdr="http://schemas.openxmlformats.org/drawingml/2006/spreadsheetDrawing" xmlns:a="http://schemas.openxmlformats.org/drawingml/2006/main">
  <xdr:twoCellAnchor>
    <xdr:from>
      <xdr:col>3</xdr:col>
      <xdr:colOff>845238</xdr:colOff>
      <xdr:row>0</xdr:row>
      <xdr:rowOff>0</xdr:rowOff>
    </xdr:from>
    <xdr:to>
      <xdr:col>23</xdr:col>
      <xdr:colOff>710338</xdr:colOff>
      <xdr:row>73</xdr:row>
      <xdr:rowOff>129152</xdr:rowOff>
    </xdr:to>
    <mc:AlternateContent xmlns:mc="http://schemas.openxmlformats.org/markup-compatibility/2006">
      <mc:Choice xmlns:cx4="http://schemas.microsoft.com/office/drawing/2016/5/10/chartex" Requires="cx4">
        <xdr:graphicFrame macro="">
          <xdr:nvGraphicFramePr>
            <xdr:cNvPr id="2" name="Gráfico 1">
              <a:extLst>
                <a:ext uri="{FF2B5EF4-FFF2-40B4-BE49-F238E27FC236}">
                  <a16:creationId xmlns:a16="http://schemas.microsoft.com/office/drawing/2014/main" id="{7C6AB956-AC68-43AB-B171-BA2A5C237F5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5826813" y="0"/>
              <a:ext cx="16876750" cy="15788252"/>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68035</xdr:rowOff>
    </xdr:from>
    <xdr:to>
      <xdr:col>1</xdr:col>
      <xdr:colOff>639535</xdr:colOff>
      <xdr:row>0</xdr:row>
      <xdr:rowOff>1014753</xdr:rowOff>
    </xdr:to>
    <xdr:pic>
      <xdr:nvPicPr>
        <xdr:cNvPr id="2" name="Imagen 1">
          <a:extLst>
            <a:ext uri="{FF2B5EF4-FFF2-40B4-BE49-F238E27FC236}">
              <a16:creationId xmlns:a16="http://schemas.microsoft.com/office/drawing/2014/main" id="{7481DAF6-0B3B-4B96-8D91-3C05CA597C35}"/>
            </a:ext>
          </a:extLst>
        </xdr:cNvPr>
        <xdr:cNvPicPr>
          <a:picLocks noChangeAspect="1"/>
        </xdr:cNvPicPr>
      </xdr:nvPicPr>
      <xdr:blipFill>
        <a:blip xmlns:r="http://schemas.openxmlformats.org/officeDocument/2006/relationships" r:embed="rId1"/>
        <a:stretch>
          <a:fillRect/>
        </a:stretch>
      </xdr:blipFill>
      <xdr:spPr>
        <a:xfrm>
          <a:off x="81644" y="68035"/>
          <a:ext cx="1401535" cy="946718"/>
        </a:xfrm>
        <a:prstGeom prst="rect">
          <a:avLst/>
        </a:prstGeom>
      </xdr:spPr>
    </xdr:pic>
    <xdr:clientData/>
  </xdr:twoCellAnchor>
  <xdr:twoCellAnchor editAs="oneCell">
    <xdr:from>
      <xdr:col>7</xdr:col>
      <xdr:colOff>154366</xdr:colOff>
      <xdr:row>0</xdr:row>
      <xdr:rowOff>1</xdr:rowOff>
    </xdr:from>
    <xdr:to>
      <xdr:col>8</xdr:col>
      <xdr:colOff>938893</xdr:colOff>
      <xdr:row>0</xdr:row>
      <xdr:rowOff>875723</xdr:rowOff>
    </xdr:to>
    <xdr:pic>
      <xdr:nvPicPr>
        <xdr:cNvPr id="3" name="Imagen 2">
          <a:extLst>
            <a:ext uri="{FF2B5EF4-FFF2-40B4-BE49-F238E27FC236}">
              <a16:creationId xmlns:a16="http://schemas.microsoft.com/office/drawing/2014/main" id="{677D8EB8-464E-4F1B-880B-F994A1D7A3FF}"/>
            </a:ext>
          </a:extLst>
        </xdr:cNvPr>
        <xdr:cNvPicPr>
          <a:picLocks noChangeAspect="1"/>
        </xdr:cNvPicPr>
      </xdr:nvPicPr>
      <xdr:blipFill>
        <a:blip xmlns:r="http://schemas.openxmlformats.org/officeDocument/2006/relationships" r:embed="rId2"/>
        <a:stretch>
          <a:fillRect/>
        </a:stretch>
      </xdr:blipFill>
      <xdr:spPr>
        <a:xfrm>
          <a:off x="10754330" y="1"/>
          <a:ext cx="1832277" cy="8757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76200</xdr:colOff>
      <xdr:row>38</xdr:row>
      <xdr:rowOff>142875</xdr:rowOff>
    </xdr:from>
    <xdr:to>
      <xdr:col>17</xdr:col>
      <xdr:colOff>381000</xdr:colOff>
      <xdr:row>79</xdr:row>
      <xdr:rowOff>76200</xdr:rowOff>
    </xdr:to>
    <mc:AlternateContent xmlns:mc="http://schemas.openxmlformats.org/markup-compatibility/2006">
      <mc:Choice xmlns:cx4="http://schemas.microsoft.com/office/drawing/2016/5/10/chartex" Requires="cx4">
        <xdr:graphicFrame macro="">
          <xdr:nvGraphicFramePr>
            <xdr:cNvPr id="8" name="Gráfico 7">
              <a:extLst>
                <a:ext uri="{FF2B5EF4-FFF2-40B4-BE49-F238E27FC236}">
                  <a16:creationId xmlns:a16="http://schemas.microsoft.com/office/drawing/2014/main" id="{41177DB3-F847-4531-AE78-31F442C72113}"/>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6457950" y="523875"/>
              <a:ext cx="9448800" cy="782955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ibiana.tangarife\Downloads\BASE%20DE%20DATOS-Proyectos%20aprobados%202022-2024%20(1)%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interiorgovco-my.sharepoint.com/personal/secretariatecnicabancos_mininterior_gov_co/Documents/OTROS/RTA%20CONTROL%20INTERNO%2016.08.2024/DACNARP/base_consolida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ibiana.tangarife\Downloads\BASE%20DE%20DATOS-Proyectos%20aprobados%202022-2024%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ibiana.tangarife\Downloads\BD%20consolidado%20Proyectos%20aprobados%202022-2024%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a Tangarife Carvajal" refreshedDate="46163.552091666665" createdVersion="6" refreshedVersion="6" minRefreshableVersion="3" recordCount="2508" xr:uid="{16AC37EE-F988-4688-BF6D-E019A0E5E610}">
  <cacheSource type="worksheet">
    <worksheetSource ref="A2:O1048576" sheet="BD 2025 FINDETER"/>
  </cacheSource>
  <cacheFields count="15">
    <cacheField name="SIGLAS" numFmtId="0">
      <sharedItems containsNonDate="0" containsString="0" containsBlank="1"/>
    </cacheField>
    <cacheField name="DEPENDENCIA" numFmtId="0">
      <sharedItems containsNonDate="0" containsBlank="1" count="6">
        <m/>
        <s v="Dirección de Asuntos Religiosos" u="1"/>
        <s v="Dirección de Asuntos Indígenas, Rom y Minorías" u="1"/>
        <s v="Dirección de Asuntos para Comunidades Negras, Afrocolombianas, Raizales y Palenqueras" u="1"/>
        <s v="Dirección de Derechos Humanos" u="1"/>
        <s v="Dirección para la Democracia, la Participación Ciudadana y la Acción Comunal" u="1"/>
      </sharedItems>
    </cacheField>
    <cacheField name="VIGENCIA (Diligenciar si es 2022, 2023 o 2024 O 2025)" numFmtId="0">
      <sharedItems containsString="0" containsBlank="1" containsNumber="1" containsInteger="1" minValue="2025" maxValue="2025"/>
    </cacheField>
    <cacheField name="DEPARTAMENTO" numFmtId="0">
      <sharedItems containsNonDate="0" containsBlank="1" count="58">
        <m/>
        <s v="VALLE DEL CAUCA" u="1"/>
        <s v="CÓRDOBA" u="1"/>
        <s v="VICHADA " u="1"/>
        <s v="CAUCA" u="1"/>
        <s v="VICHADA" u="1"/>
        <s v="QUINDÍO" u="1"/>
        <s v="MAGDALENA" u="1"/>
        <s v="GUAINIA " u="1"/>
        <s v="GUAINIA" u="1"/>
        <s v="CASANARE" u="1"/>
        <s v="GUAJIRA" u="1"/>
        <s v="BOGOTÁ, D.C." u="1"/>
        <s v="BOGOTÁ D.C." u="1"/>
        <s v="BOGOTÁ D.C" u="1"/>
        <s v="GUAVIARE" u="1"/>
        <s v="NARIÑO" u="1"/>
        <s v="AMAZONAS" u="1"/>
        <s v="VAUPÉS" u="1"/>
        <s v="HUILA" u="1"/>
        <s v="CALDAS" u="1"/>
        <s v="SAN ANDRES" u="1"/>
        <s v="PUTUMAYO" u="1"/>
        <s v="SANTANDER" u="1"/>
        <s v="Atlántico, Nariño, Boyacá, Meta, Putumayo, Cundinamarca" u="1"/>
        <s v="BOYACA" u="1"/>
        <s v="ARCHIPIÉLAGO DE SAN ANDRÉS, PROVIDENCIA Y SANTA CATALINA" u="1"/>
        <s v="CUNDINAMARCA" u="1"/>
        <s v="SUCRE" u="1"/>
        <s v="CESAR" u="1"/>
        <s v="RISARALDA" u="1"/>
        <s v="ARAUCA" u="1"/>
        <s v="GUAINÍA" u="1"/>
        <s v="VAUPES" u="1"/>
        <s v="BOLÍVAR" u="1"/>
        <s v="ATLÁNTICO " u="1"/>
        <s v="CAQUETA" u="1"/>
        <s v="BOGOTA D.C." u="1"/>
        <s v="CHOCÓ" u="1"/>
        <s v="META" u="1"/>
        <s v="PUTUMAYO " u="1"/>
        <s v=" MAGDALENA" u="1"/>
        <s v="QUINDIO" u="1"/>
        <s v="ATANTICO" u="1"/>
        <s v="ATLÁNTICO" u="1"/>
        <s v="LA GUAJIRA" u="1"/>
        <s v="ATLANTICO" u="1"/>
        <s v="NORTE DE SANTANDER" u="1"/>
        <s v="ARAUCA " u="1"/>
        <s v="CHOCO" u="1"/>
        <s v="BOLIVAR" u="1"/>
        <s v="CORDOBA" u="1"/>
        <s v="BOYACÁ" u="1"/>
        <s v="NARINO" u="1"/>
        <s v="CAQUETÁ" u="1"/>
        <s v="ANTIOQUIA" u="1"/>
        <s v="TOLIMA" u="1"/>
        <s v="VALLE DEL CAUCA " u="1"/>
      </sharedItems>
    </cacheField>
    <cacheField name="MUNICIPIO " numFmtId="0">
      <sharedItems containsNonDate="0" containsBlank="1" count="641">
        <m/>
        <s v="PATIA" u="1"/>
        <s v="TAMARA" u="1"/>
        <s v="PÁEZ" u="1"/>
        <s v="SAN BERNARDO DEL VIENTO" u="1"/>
        <s v="PAZ DE ARIPORO" u="1"/>
        <s v=" FUNDACIÓN" u="1"/>
        <s v="QUIBDÓ" u="1"/>
        <s v="CURUMANÍ" u="1"/>
        <s v="CAMPO DE LA CRUZ" u="1"/>
        <s v="Leticia" u="1"/>
        <s v="MALAMBO" u="1"/>
        <s v="AGUSTIN CODAZZI" u="1"/>
        <s v="LA JAGUA DEL PILAR" u="1"/>
        <s v="Macedonia" u="1"/>
        <s v="SAN LORENZO" u="1"/>
        <s v="COCORNÁ" u="1"/>
        <s v="BOJACÁ" u="1"/>
        <s v="VILLAVICENCIO" u="1"/>
        <s v="SUAREZ" u="1"/>
        <s v="TUCURINCA, SABANAS DE SAN ANGEL, FUNDACIÓN Y ARACATACA." u="1"/>
        <s v="Hatonuevo y Barrancas" u="1"/>
        <s v="LA MERCED" u="1"/>
        <s v="PUERTO LOPEZ" u="1"/>
        <s v="EBÉJICO" u="1"/>
        <s v="MOLAGAVITA" u="1"/>
        <s v="MARIA LA BAJA" u="1"/>
        <s v="NUAN" u="1"/>
        <s v="SAN_x000a_ JOSÉ DEL GUAVIARE" u="1"/>
        <s v="EL LITORAL DEL SAN JUAN" u="1"/>
        <s v="REPELON" u="1"/>
        <s v="ALEJANDRÍA" u="1"/>
        <s v="ARACATACA" u="1"/>
        <s v="GUTIERREZ" u="1"/>
        <s v="NARIÑO" u="1"/>
        <s v="EL CARMEN DE BOLIVAR" u="1"/>
        <s v="PUERTO ASÍS" u="1"/>
        <s v="ACHÍ" u="1"/>
        <s v="CALDAS" u="1"/>
        <s v="SAN VICENTE DEL CAGUÁN " u="1"/>
        <s v="LA MESA" u="1"/>
        <s v="PELAYA" u="1"/>
        <s v="MEDELLIN, URABA, BAJO CAUCA, MAGDALENA. " u="1"/>
        <s v="ATACO" u="1"/>
        <s v="MAJAGUAL" u="1"/>
        <s v="Sandona" u="1"/>
        <s v="SAMPUÉS" u="1"/>
        <s v="LOS PALMITOS" u="1"/>
        <s v="Almaguer" u="1"/>
        <s v="EL COLEGIO" u="1"/>
        <s v="SEGOVIA " u="1"/>
        <s v="NECHÍ" u="1"/>
        <s v="ZARAGOZA" u="1"/>
        <s v="Puerto Caicedo" u="1"/>
        <s v="ALBÁN" u="1"/>
        <s v="MOMIL" u="1"/>
        <s v="SAN ANDRES DE SOTAVENTOS" u="1"/>
        <s v="FLORESTA" u="1"/>
        <s v="ARENAL" u="1"/>
        <s v="EL ESPINO" u="1"/>
        <s v="PUERTO GAITAN" u="1"/>
        <s v="MEDIO SAN JUAN" u="1"/>
        <s v="ÁREA NO MUNICIPALIZADA DE TARAPACÁ" u="1"/>
        <s v="Mocoa" u="1"/>
        <s v="Quibdo" u="1"/>
        <s v="RÍO QUITO" u="1"/>
        <s v="CÁCERES" u="1"/>
        <s v="SAN BENITO ABAD" u="1"/>
        <s v="FLORENCIA" u="1"/>
        <s v="DISTRACCION" u="1"/>
        <s v="ARBOLEDA" u="1"/>
        <s v="SAN PELAYO" u="1"/>
        <s v="BUENAVENTURA" u="1"/>
        <s v="CAIMITO" u="1"/>
        <s v="PUERTO COLOMBIA" u="1"/>
        <s v="SAN AGUSTÍN" u="1"/>
        <s v="NEMOCÓN" u="1"/>
        <s v="CHIQUINQUIRÁ" u="1"/>
        <s v="SANTIAGO" u="1"/>
        <s v="SANTA LUCÍA" u="1"/>
        <s v="JAMUNDI" u="1"/>
        <s v="ROBERTO PAYÁN" u="1"/>
        <s v="ZIPAQUIRÁ" u="1"/>
        <s v="ANZOÁTEGUI" u="1"/>
        <s v="Tuqueres" u="1"/>
        <s v="EL PEÑOL" u="1"/>
        <s v="APARTADÓ" u="1"/>
        <s v="ZARZAL Y FLORIDA" u="1"/>
        <s v="OLAYA HERRERA, LA TOLA, EL CHARCO, SANTA BÁRBARA, MOSQUERA, BARBACOAS Y ROBERTO PAYÁN" u="1"/>
        <s v="Maicao" u="1"/>
        <s v="BARRANCABERMEJA" u="1"/>
        <s v="SANTA ROSA DEL SUR" u="1"/>
        <s v="Villagarzon" u="1"/>
        <s v="SANTIAGO DE CALI " u="1"/>
        <s v="GACHETÁ" u="1"/>
        <s v="IPIALES" u="1"/>
        <s v="VILLA DEL ROSARIO" u="1"/>
        <s v="PUERTO BOYACÁ " u="1"/>
        <s v="EL SOCORRO" u="1"/>
        <s v="TIBASOSA" u="1"/>
        <s v="NÓVITA" u="1"/>
        <s v="SAN PEDRO" u="1"/>
        <s v="HATONUEVO" u="1"/>
        <s v="SUÁREZ" u="1"/>
        <s v="MAGÜI PAYÁN" u="1"/>
        <s v="DUITAMA" u="1"/>
        <s v="Pueblo Bello" u="1"/>
        <s v="CIENAGA DE ORO" u="1"/>
        <s v="PACHO" u="1"/>
        <s v="Riohacha" u="1"/>
        <s v="VILLAPINZÓN" u="1"/>
        <s v="COLON, MOCOA, VILLAGARZÓN, ORITO, PUERTO ASÍS,_x000a_PUERTO LEGUÍZAMO, SAN MIGUEL." u="1"/>
        <s v="MONTERÍA " u="1"/>
        <s v="MOMPOS" u="1"/>
        <s v="SAN JOSE DE LA FRAGUA" u="1"/>
        <s v="LA VICTORIA" u="1"/>
        <s v="Riosucio  " u="1"/>
        <s v="COPACABANA" u="1"/>
        <s v="TODOS LOS MUNICIPIOS" u="1"/>
        <s v="LOS PATIOS" u="1"/>
        <s v="BUENAVISTA" u="1"/>
        <s v="SEVILLA" u="1"/>
        <s v="MONTERÍA" u="1"/>
        <s v="FUNDACION" u="1"/>
        <s v="PATÍA" u="1"/>
        <s v="CABRERA" u="1"/>
        <s v="LEJANIAS" u="1"/>
        <s v="PUERTO BOYACÁ" u="1"/>
        <s v="CANDELARIA" u="1"/>
        <s v="COLOSÓ Y CHALÁN" u="1"/>
        <s v="CÚCUTA, LOS PATIOS, EL ZULIA Y CHINÁCOTA" u="1"/>
        <s v="EL RETORNO" u="1"/>
        <s v="LLORÓ" u="1"/>
        <s v="PIAMONTE" u="1"/>
        <s v="MOMPÓS" u="1"/>
        <s v="GUTIRREZ" u="1"/>
        <s v="TADO" u="1"/>
        <s v="MEDELLÍN " u="1"/>
        <s v="CAUCA" u="1"/>
        <s v="SAN PEDRO DE URABA" u="1"/>
        <s v="PAIPA" u="1"/>
        <s v="PUERTO ASIS" u="1"/>
        <s v="HONDA" u="1"/>
        <s v="SOPLAVIENTO" u="1"/>
        <s v="SAN SEBASTIÁN DE MARIQUITA" u="1"/>
        <s v="TOTA" u="1"/>
        <s v="BUESACO" u="1"/>
        <s v="MEDELLÍN" u="1"/>
        <s v="PLANETA RICA" u="1"/>
        <s v="COLON" u="1"/>
        <s v="MONITOS" u="1"/>
        <s v="ORITO" u="1"/>
        <s v="CUBARÁ" u="1"/>
        <s v="CARTAGENA " u="1"/>
        <s v="SAN PELAYO " u="1"/>
        <s v="FUSAGASUGÁ" u="1"/>
        <s v="SAN JUAN DE URABA" u="1"/>
        <s v="VALLE DE SAN JUAN" u="1"/>
        <s v="RIOFRIO " u="1"/>
        <s v="ANCUYÁ" u="1"/>
        <s v="SAN BERNARDO" u="1"/>
        <s v="CHIMA" u="1"/>
        <s v="TANGUA" u="1"/>
        <s v="PIOJÓ" u="1"/>
        <s v="SAN DIEGO" u="1"/>
        <s v="TOLEDO" u="1"/>
        <s v="REMEDIOS" u="1"/>
        <s v="NEIRA" u="1"/>
        <s v="GÁMBITA" u="1"/>
        <s v="MONIQUIRÁ" u="1"/>
        <s v="HERVEO" u="1"/>
        <s v="PLATO" u="1"/>
        <s v="GARAGOA" u="1"/>
        <s v="YARUMAL" u="1"/>
        <s v="PIVIJAY" u="1"/>
        <s v="MAGANGUÉ" u="1"/>
        <s v="CARTAGENA DEL CHAIRÁ" u="1"/>
        <s v="PAZ DE ARIPORO " u="1"/>
        <s v="SOATÁ" u="1"/>
        <s v="CIRCASIA" u="1"/>
        <s v="NÁTAGA" u="1"/>
        <s v="EL PASO" u="1"/>
        <s v="SANTA ROSA" u="1"/>
        <s v="SAN CARLOS" u="1"/>
        <s v="TAURAMENA" u="1"/>
        <s v="SAN PEDRO DE URABÁ" u="1"/>
        <s v="SANTA LUCIA" u="1"/>
        <s v="DAGUA" u="1"/>
        <s v="QUIPILE" u="1"/>
        <s v="SAN PABLO " u="1"/>
        <s v="LA JAGUA DE IBIRICO" u="1"/>
        <s v="CHAPARRAL" u="1"/>
        <s v="OCAÑA" u="1"/>
        <s v="EL CARMEN DE BOLÍVAR" u="1"/>
        <s v="SUTATENZA" u="1"/>
        <s v="SAN JOSE DEL GUAVIARE" u="1"/>
        <s v="SAN JOSÉ DEL GUAVIARE" u="1"/>
        <s v="TULUÁ" u="1"/>
        <s v="Santa Marta" u="1"/>
        <s v="BOGOTÁ, D.C." u="1"/>
        <s v="BECERRIL" u="1"/>
        <s v="RIONEGRO" u="1"/>
        <s v="TEORAMA" u="1"/>
        <s v="Rioacha" u="1"/>
        <s v="CIÉNAGA DE ORO" u="1"/>
        <s v="CAUCASIA" u="1"/>
        <s v="SIBUNDOY" u="1"/>
        <s v="VILLARICA " u="1"/>
        <s v="SAN CRISTÓBAL" u="1"/>
        <s v="IMUES" u="1"/>
        <s v="SAHAGUN" u="1"/>
        <s v="CÁCOTA" u="1"/>
        <s v="ZAPAYAN" u="1"/>
        <s v="LA CEJA" u="1"/>
        <s v="EL MOLINO" u="1"/>
        <s v="SABANALARGA" u="1"/>
        <s v="VALENCIA " u="1"/>
        <s v="SANDONÁ" u="1"/>
        <s v="PUERTO BOYACA" u="1"/>
        <s v="EL TABLÓN DE GÓMEZ" u="1"/>
        <s v="TULUA" u="1"/>
        <s v="ALTOS DEL ROSARIO" u="1"/>
        <s v="FRANCISCO PIZARRO" u="1"/>
        <s v="VIOTÁ" u="1"/>
        <s v="GRANADA" u="1"/>
        <s v="Fusagasuga" u="1"/>
        <s v="EL DORADO" u="1"/>
        <s v="PUERTO CAICEDO " u="1"/>
        <s v="Valencia" u="1"/>
        <s v="GIRARDOTA" u="1"/>
        <s v="TOLUVIEJO" u="1"/>
        <s v="MONTELÍBANO" u="1"/>
        <s v="PUERTO GAITÁN" u="1"/>
        <s v="GIRARDOT" u="1"/>
        <s v="EL RECREO" u="1"/>
        <s v="EL BANCO " u="1"/>
        <s v="EL LITORAL DE SAN JUAN " u="1"/>
        <s v="MEDIO SAN JUAN " u="1"/>
        <s v="SAN JOSÉ DEL GUAVIARE " u="1"/>
        <s v="BARRANCAS" u="1"/>
        <s v="Riosucio, Supía, Marmato, Filadelfia, Neira, Palestina, Risaralda, San José,Viterbo, Belalcazar, Anserma" u="1"/>
        <s v="SAN JOSE DEL FRAGUA" u="1"/>
        <s v="SAN ANTERO" u="1"/>
        <s v="MOÑITOS" u="1"/>
        <s v="EL BANCO" u="1"/>
        <s v="EL CERRITO" u="1"/>
        <s v="ARBELÁEZ" u="1"/>
        <s v="TIBU" u="1"/>
        <s v="BOJAYÁ" u="1"/>
        <s v="LA CUMBRE" u="1"/>
        <s v="CONDOTO" u="1"/>
        <s v="TOLÚ VIEJO" u="1"/>
        <s v="CUMARIBO" u="1"/>
        <s v="PROVIDENCIA" u="1"/>
        <s v="AQUITANIA" u="1"/>
        <s v="GALAPA" u="1"/>
        <s v="Neiva" u="1"/>
        <s v="SAPUYES" u="1"/>
        <s v="LURUACO" u="1"/>
        <s v="JAMUNDÍ" u="1"/>
        <s v="TUCHIN" u="1"/>
        <s v="CAJIBÍO" u="1"/>
        <s v="TEOREMA " u="1"/>
        <s v="CALI" u="1"/>
        <s v="PAICOL" u="1"/>
        <s v="EL PLAYÓN" u="1"/>
        <s v="SUBACHOQUE" u="1"/>
        <s v="YAGUARA" u="1"/>
        <s v="ALTO BAUDÓ" u="1"/>
        <s v="FORTUL" u="1"/>
        <s v="SURATÁ" u="1"/>
        <s v="CONTADERO" u="1"/>
        <s v="MUTATA" u="1"/>
        <s v="La Paz" u="1"/>
        <s v="PUERTO LEGUÍZAMO" u="1"/>
        <s v="EL DONCELLO" u="1"/>
        <s v="Lorica" u="1"/>
        <s v="URUMITA" u="1"/>
        <s v="COLÓN" u="1"/>
        <s v="GUAPI " u="1"/>
        <s v="MILÁN Y SOLANO" u="1"/>
        <s v="UNIÓN PANAMERICANA" u="1"/>
        <s v="VERGARA" u="1"/>
        <s v="GUATAPÉ" u="1"/>
        <s v="LÉRIDA" u="1"/>
        <s v="San Jacinto" u="1"/>
        <s v="SAN JOSÉ DE URE" u="1"/>
        <s v="MEDIO ATRATO BETE" u="1"/>
        <s v="EL TAMBO" u="1"/>
        <s v="PEREIRA" u="1"/>
        <s v="Supia" u="1"/>
        <s v="SAMANIEGO" u="1"/>
        <s v="MILÁN" u="1"/>
        <s v="AGUACHICA" u="1"/>
        <s v="Campoalegre" u="1"/>
        <s v="BAGADÓ" u="1"/>
        <s v="SAN JUAN NEPOMUCENO" u="1"/>
        <s v="PALMAR" u="1"/>
        <s v="PUERTO TEJADA - GUACHENE" u="1"/>
        <s v="ARAUQUITA" u="1"/>
        <s v="ILES" u="1"/>
        <s v="CALAMAR" u="1"/>
        <s v="SAN JUAN DEL CESAR" u="1"/>
        <s v="BARBACOAS" u="1"/>
        <s v="MURINDÓ" u="1"/>
        <s v="INZÁ" u="1"/>
        <s v="FRESNO" u="1"/>
        <s v="CAJIBIO" u="1"/>
        <s v="CUMBAL" u="1"/>
        <s v="CAREPA" u="1"/>
        <s v="MEDIO BAUDO" u="1"/>
        <s v="YUMBO" u="1"/>
        <s v="SINCELEJO " u="1"/>
        <s v="SAN CARLOS DE GUAROA" u="1"/>
        <s v="GUACHEN" u="1"/>
        <s v="ROSAS" u="1"/>
        <s v="SAN ZENÓN" u="1"/>
        <s v="CALARCA" u="1"/>
        <s v="CERETE" u="1"/>
        <s v="PALOCABILDO" u="1"/>
        <s v="CORDOBA" u="1"/>
        <s v="SANTANDER DE QUILICHAO" u="1"/>
        <s v="CONSACÁ" u="1"/>
        <s v="CHIGORODO" u="1"/>
        <s v="OVEJAS" u="1"/>
        <s v="PUEBLO RICO " u="1"/>
        <s v="LA APARTADA" u="1"/>
        <s v="VILLAHERMOSA" u="1"/>
        <s v="CORINTO" u="1"/>
        <s v="PALMAR " u="1"/>
        <s v="BARRANCO DE LOBA" u="1"/>
        <s v="PALMAR DE VARELA" u="1"/>
        <s v="JURADO" u="1"/>
        <s v="SABANAGRANDE" u="1"/>
        <s v="TÚQUERRES" u="1"/>
        <s v="PAMPLONA" u="1"/>
        <s v="LOPEZ DE MICAY" u="1"/>
        <s v="EL CARMEN DE ATRATO" u="1"/>
        <s v="PRADERA" u="1"/>
        <s v="PAEZ" u="1"/>
        <s v="MACANAL" u="1"/>
        <s v="CHALÁN" u="1"/>
        <s v="PUERTO TEJADA" u="1"/>
        <s v="BALBOA, BUENOS AIRES, GUAPI, LA SIERRA, LÓPEZ DE MICAY, MERCADERES, PAEZ, PUERTO TEJADA, SANTANDER, TIMBIQUÍ Y SUAREZ " u="1"/>
        <s v="TIMBIQUI" u="1"/>
        <s v="MITÚ " u="1"/>
        <s v="VALLEDUPAR" u="1"/>
        <s v="VILLAMARÍA" u="1"/>
        <s v="BUCARAMANGA" u="1"/>
        <s v="BUGA" u="1"/>
        <s v="PAMPLONITA" u="1"/>
        <s v="QUINCHÍA" u="1"/>
        <s v="PUERRES" u="1"/>
        <s v="CHIGORODÓ" u="1"/>
        <s v="HOBO" u="1"/>
        <s v="SAN JOSÉ DE GUAVIARE" u="1"/>
        <s v="ARIGUANI" u="1"/>
        <s v="Alto Baudo" u="1"/>
        <s v="OVEJAS " u="1"/>
        <s v="MONTENEGRO" u="1"/>
        <s v="CIENAGA" u="1"/>
        <s v="EL ROBLE" u="1"/>
        <s v="PASTO" u="1"/>
        <s v="FUNDACIÓN" u="1"/>
        <s v="MALLAMA" u="1"/>
        <s v="CARTAGENA DE INDIAS" u="1"/>
        <s v="COROZAL " u="1"/>
        <s v="SAN ALBERTO" u="1"/>
        <s v="LA PLATA" u="1"/>
        <s v="CAMPO DE LA CRUZ " u="1"/>
        <s v="PUEBLO NUEVO" u="1"/>
        <s v="TUMACO" u="1"/>
        <s v="GARZÓN" u="1"/>
        <s v="SAN ANTONIO DE PALMITO" u="1"/>
        <s v="Chinu" u="1"/>
        <s v="PONEDERA" u="1"/>
        <s v="SUAN" u="1"/>
        <s v="TIBÚ" u="1"/>
        <s v="INÍRIDA Y ÁREAS NO MUNICIPALIZADAS DEL GUAINÍA. " u="1"/>
        <s v="MUZO" u="1"/>
        <s v="VILLANUEVA" u="1"/>
        <s v="CACHIPAY" u="1"/>
        <s v="SIMITÍ" u="1"/>
        <s v="BOGOTA D.C " u="1"/>
        <s v="PUERTO RONDÓN" u="1"/>
        <s v="MAHATES" u="1"/>
        <s v="FLORIDA" u="1"/>
        <s v="ORTEGA" u="1"/>
        <s v="BOGOTÁ D.C." u="1"/>
        <s v="MEDINA" u="1"/>
        <s v="TALAIGUA NUEVO" u="1"/>
        <s v="ISTMINA" u="1"/>
        <s v="Mesetas (Meta); Tierra alta (Córdoba); Rio Quito (Chocó); Ataco  (Tolima); Sibundoy (Putumayo)" u="1"/>
        <s v="BARRANQUILLA " u="1"/>
        <s v="CICUCO" u="1"/>
        <s v="CONFINES " u="1"/>
        <s v="LOS CORDOBAS" u="1"/>
        <s v="CANTON DE SAN PABLO" u="1"/>
        <s v="CHINÚ" u="1"/>
        <s v="PURÍSIMA DE LA CONCEPCIÓN" u="1"/>
        <s v="FRONTINO" u="1"/>
        <s v="HATILLO DE LOBA" u="1"/>
        <s v="ÍQUIRA" u="1"/>
        <s v="ARGELIA" u="1"/>
        <s v="PUERTO ESCONDIDO" u="1"/>
        <s v="SAN CAYETANO" u="1"/>
        <s v="POPAYÁN" u="1"/>
        <s v="CHIMICHAGUA" u="1"/>
        <s v="RIO QUITO" u="1"/>
        <s v="SANTO TOMAS" u="1"/>
        <s v="MAHATES " u="1"/>
        <s v="Curumani" u="1"/>
        <s v="URIBIA " u="1"/>
        <s v="PUERTO GUZMÁN" u="1"/>
        <s v="ABRIAQUÍ" u="1"/>
        <s v="SAN CALIXTO" u="1"/>
        <s v="GUASCA" u="1"/>
        <s v="Area no municipalizada de La Chorrera" u="1"/>
        <s v="GUACHUCAL" u="1"/>
        <s v="Barranquilla" u="1"/>
        <s v="CÚCUTA" u="1"/>
        <s v="CONVENCIÓN" u="1"/>
        <s v="LANDÁZURI" u="1"/>
        <s v="POLONUEVO" u="1"/>
        <s v="BOGOTA D.C." u="1"/>
        <s v="PUERTO CARREÑO" u="1"/>
        <s v="PARATEBUENO" u="1"/>
        <s v="ARGELIA " u="1"/>
        <s v="MANÍ" u="1"/>
        <s v="LA SIERRA" u="1"/>
        <s v="PADILLA" u="1"/>
        <s v="YOPAL " u="1"/>
        <s v="ARMENIA" u="1"/>
        <s v="LOPEZ" u="1"/>
        <s v="ROLDANILLO" u="1"/>
        <s v="PIENDAMÓ" u="1"/>
        <s v="VALLEDUPAR " u="1"/>
        <s v="CARMEN DEL DARIÉN" u="1"/>
        <s v="LA GLORIA" u="1"/>
        <s v="POLICARPA" u="1"/>
        <s v="GUAPI" u="1"/>
        <s v="EL ROSARIO" u="1"/>
        <s v="POPAYAN" u="1"/>
        <s v="URRAO" u="1"/>
        <s v="MEDIO ATRATO" u="1"/>
        <s v="MJOCOA" u="1"/>
        <s v="Puerto Nariño" u="1"/>
        <s v="SAN PEDRO DE CARTAGO" u="1"/>
        <s v="SAN ANDRES" u="1"/>
        <s v="SUAITA" u="1"/>
        <s v="CALAMAR, MIRAFLORES, EL RETORNO, SAN JOSÉ DEL GUAVIARE" u="1"/>
        <s v="PLANADAS" u="1"/>
        <s v="SAN ANDRES DE TUMACO" u="1"/>
        <s v="BOCHALEMA" u="1"/>
        <s v="MOSQUERA " u="1"/>
        <s v="NOVITA" u="1"/>
        <s v="ROVIRA" u="1"/>
        <s v="CIÉNAGA" u="1"/>
        <s v="ZONA BANANERA" u="1"/>
        <s v="TUTA" u="1"/>
        <s v="NECOCLI" u="1"/>
        <s v="PUPIALES" u="1"/>
        <s v="PALMIRA" u="1"/>
        <s v="SAN MARTIN DE LOBA" u="1"/>
        <s v="MOSQUERA" u="1"/>
        <s v="Barbacoas, San Andrés de Tumaco, Roberto Payán, Ricaurte_x000a__x000a_y Samaniego" u="1"/>
        <s v="SAN VICENTE DE CHUCURÍ" u="1"/>
        <s v="USIACURÍ" u="1"/>
        <s v="CHOACHÍ" u="1"/>
        <s v="CÚCUTA " u="1"/>
        <s v="RIOSUCIO" u="1"/>
        <s v="ANSERMA" u="1"/>
        <s v="NOROSÍ" u="1"/>
        <s v="Coyaima" u="1"/>
        <s v="RESTREPO" u="1"/>
        <s v="GUACHENE" u="1"/>
        <s v="SAN MIGUEL" u="1"/>
        <s v="MELGAR" u="1"/>
        <s v="SAHAGÚN" u="1"/>
        <s v="ALGECIRAS" u="1"/>
        <s v="CALOTO" u="1"/>
        <s v="RIOBLANCO" u="1"/>
        <s v="LA MONTAÑITA" u="1"/>
        <s v="MANAURE-RIOHACHA" u="1"/>
        <s v="PALMIRA " u="1"/>
        <s v="POTOSÍ" u="1"/>
        <s v="ARROYOHONDO" u="1"/>
        <s v="APARTADO " u="1"/>
        <s v="CIENAGA" u="1"/>
        <s v="Valparaiso " u="1"/>
        <s v="INÍRIDA" u="1"/>
        <s v="TIMBIO" u="1"/>
        <s v="LA DORADA" u="1"/>
        <s v="ORITO, MOCOA Y PUERTO GUZMÁN" u="1"/>
        <s v="APARTADO" u="1"/>
        <s v="Cartagena" u="1"/>
        <s v="COTORRA" u="1"/>
        <s v="PUERTO LIBERTADOR" u="1"/>
        <s v="VALLE DEL GUAMUEZ" u="1"/>
        <s v="Cumariribo" u="1"/>
        <s v="SOLANO" u="1"/>
        <s v="MAGANGUE" u="1"/>
        <s v="ÁREA  NO MUNICIPALIZADA DE MOCOA" u="1"/>
        <s v="GAMBITA" u="1"/>
        <s v="QUÍPAMA" u="1"/>
        <s v="MIRAFLORES" u="1"/>
        <s v="VISTAHERMOSA" u="1"/>
        <s v="LA UNIÓN" u="1"/>
        <s v="SUCRE" u="1"/>
        <s v="PALMAS DEL SOCORRO" u="1"/>
        <s v="IBAGUÉ" u="1"/>
        <s v="San José del Fragua" u="1"/>
        <s v="TIMBÍO" u="1"/>
        <s v="INÍRIDA " u="1"/>
        <s v="OBANDO" u="1"/>
        <s v="TOTORO" u="1"/>
        <s v="SAN VICENTE DEL CAGUÁN" u="1"/>
        <s v="SAN ONOFRE" u="1"/>
        <s v="CUASPUD" u="1"/>
        <s v="SARAVENA " u="1"/>
        <s v="CANALETE" u="1"/>
        <s v="PIEDECUESTA" u="1"/>
        <s v="SAN JUAN DE ARAMA" u="1"/>
        <s v="HATO COROZAL" u="1"/>
        <s v="EL CHARCO" u="1"/>
        <s v="SAN PABLO" u="1"/>
        <s v="GUAITARILLA " u="1"/>
        <s v="Olaya Herrera" u="1"/>
        <s v="SARAVENA" u="1"/>
        <s v="PEREIRA- DOSQUEBRADAS-LA VIRGINIA Y PEREIRA" u="1"/>
        <s v="PASCA" u="1"/>
        <s v="TOLUVIEJO Y SAN BENITO ABAD" u="1"/>
        <s v="TUQUERRES" u="1"/>
        <s v="SAN ANTERITO" u="1"/>
        <s v="MATANZA" u="1"/>
        <s v="MERCADERES" u="1"/>
        <s v="BARANOA" u="1"/>
        <s v="FONSECA" u="1"/>
        <s v="SOLANO " u="1"/>
        <s v="CARTAGO" u="1"/>
        <s v="MITU" u="1"/>
        <s v="VILLARICA" u="1"/>
        <s v="UBALÁ" u="1"/>
        <s v="SOACHA" u="1"/>
        <s v="TERUEL" u="1"/>
        <s v="TONINA SEJAL SAN JOSÉ" u="1"/>
        <s v="TURBACO" u="1"/>
        <s v="BALBOA" u="1"/>
        <s v="SIMIJACA" u="1"/>
        <s v="MONTES DE MARIA" u="1"/>
        <s v="IBAGUE" u="1"/>
        <s v="PUERTO WILCHES" u="1"/>
        <s v="SAN MARCOS" u="1"/>
        <s v="CUMBITARA" u="1"/>
        <s v="TUBARÁ" u="1"/>
        <s v="CAICEDO" u="1"/>
        <s v="ICONONZO" u="1"/>
        <s v="Dosquebradas" u="1"/>
        <s v="CHIQUINQUIRA" u="1"/>
        <s v="LEBRIJA" u="1"/>
        <s v="Valleduparr" u="1"/>
        <s v="ROBERTO PAYAN" u="1"/>
        <s v="TOTORÒ Y POPAYÁN" u="1"/>
        <s v="GUACARÍ" u="1"/>
        <s v="MAGANGUE" u="1"/>
        <s v="FLORIDABLANCA" u="1"/>
        <s v="SANTA ROSA DE VITERBO" u="1"/>
        <s v="LA ARGENTINA" u="1"/>
        <s v="PITAL" u="1"/>
        <s v="Puerto Inirida" u="1"/>
        <s v="SONSÓN" u="1"/>
        <s v="SUTATAUSA" u="1"/>
        <s v="Alto Baudó Catru, Ungía, unión panamericana, Nuqui, bajo_x000a_Baudó, medio Baudó" u="1"/>
        <s v="SOCORRO" u="1"/>
        <s v="SAN MARTÍN" u="1"/>
        <s v="GENOVA" u="1"/>
        <s v="GAMARRA" u="1"/>
        <s v="BUENOS AIRES" u="1"/>
        <s v="RICAURTE" u="1"/>
        <s v="Tame" u="1"/>
        <s v="MANIZALES" u="1"/>
        <s v="EL CASTILLO" u="1"/>
        <s v="ALCALÁ" u="1"/>
        <s v="PUERTO CARREÑO " u="1"/>
        <s v="ARJONA" u="1"/>
        <s v="DIBULLA" u="1"/>
        <s v="FLANDES" u="1"/>
        <s v="San Juan De Pasto" u="1"/>
        <s v="Sogamoso" u="1"/>
        <s v="GUADALUPE" u="1"/>
        <s v="PIJAO" u="1"/>
        <s v="CANDELARIA (CORREGIMIENTO LEÑA)" u="1"/>
        <s v="YOPAL" u="1"/>
        <s v="CUMBAL, GUACHACAL, ALDANA, IPIALES, POTOSI, PUERRES, CARLOSAMA, CORDOBA, FUNES, CONTADERO" u="1"/>
        <s v="Todos" u="1"/>
        <s v="MONTERIA" u="1"/>
        <s v="ARAUCA" u="1"/>
        <s v="ARIGUANÍ" u="1"/>
        <s v="MORALES" u="1"/>
        <s v="AGUSTÍN CODAZZI" u="1"/>
        <s v="TURBO" u="1"/>
        <s v="ARBOLETES" u="1"/>
        <s v="SOTARA" u="1"/>
        <s v="CUCUTA" u="1"/>
        <s v="ISLA TIERRA BOMBA" u="1"/>
        <s v="GUADALAJARA DE BUGA" u="1"/>
        <s v="ATRATO" u="1"/>
        <s v="CÓRDOBA" u="1"/>
        <s v="SILOS" u="1"/>
        <s v="RIO SUCIO" u="1"/>
        <s v="VENECIA" u="1"/>
        <s v="MEDELLIN" u="1"/>
        <s v="SUAZA" u="1"/>
        <s v="MIRANDA" u="1"/>
        <s v="REPELÓN" u="1"/>
        <s v="PITALITO" u="1"/>
        <s v="Puerto Careño" u="1"/>
        <s v="MAGUI" u="1"/>
        <s v="CHIRIGUANÁ" u="1"/>
        <s v="GIRÓN" u="1"/>
        <s v="TUNJA" u="1"/>
        <s v="PUERTO INÍRIDA " u="1"/>
        <s v="VILLAGARZÓN" u="1"/>
        <s v="TIERRALTA" u="1"/>
        <s v="SOLEDAD" u="1"/>
        <s v="LÓPEZ DE MICAY" u="1"/>
        <s v="SAN ESTANISLAO" u="1"/>
        <s v="FUNES" u="1"/>
        <s v="CHÍA" u="1"/>
        <s v="ALDANA" u="1"/>
        <s v="PLATO " u="1"/>
        <s v="LA TOLA" u="1"/>
        <s v="RIOHACHA, DIBULLA, MAICAO, ALBANIA, HATONUEVO, BARRANCAS, FONSECA, DISTRACCIÓN, SAN JUAN DEL CÉSAR, EL MOLINO, VILLANUEVA, URUMITA, LA JAGUA DEL PILAR." u="1"/>
        <s v="Manaure" u="1"/>
        <s v="BOSCONIA" u="1"/>
        <s v="ZARZAL" u="1"/>
        <s v="MEDIO BAUDÓ" u="1"/>
        <s v="Puerto Colombia, Barbacoas, Cubara, Santiago Putumayo, Bogotá." u="1"/>
        <s v="PUERTO SALGAR" u="1"/>
        <s v="Sincelejo" u="1"/>
        <s v="Carmen de Atrato" u="1"/>
      </sharedItems>
    </cacheField>
    <cacheField name="TIPO DE COMUNIDAD" numFmtId="0">
      <sharedItems containsNonDate="0" containsBlank="1" count="20">
        <m/>
        <s v="Líderes y defensores de Derechos Humanos" u="1"/>
        <s v="Comunidades Negras, Afrocolombianas, Raizales y Palenqueras." u="1"/>
        <s v="Entidad Religiosa o sus Organizaciones" u="1"/>
        <s v="Alcaldías de Municipios Categoría 6" u="1"/>
        <s v="Organizaciones y Asociaciones Campesinas." u="1"/>
        <s v="Población Afrodescendiente Víctimas del Conflicto Armado " u="1"/>
        <s v="Mujeres rurales de comunidades negras" u="1"/>
        <s v="Organismos de Acción Comunal en todos sus niveles 1º, 2º, 3º y 4º" u="1"/>
        <s v="Indígenas, Rom y Minorías" u="1"/>
        <s v="Comunidad Negra, Afrodescendiente, Raizal y Palenquera" u="1"/>
        <s v="Víctimas del Conflicto Armado" u="1"/>
        <s v="Organizaciones y Asociaciones Campesinas" u="1"/>
        <s v="Organizaciones Sociales de Mujeres y/o Jóvenes" u="1"/>
        <s v="Organizaciones de Personas con Discapacidad" u="1"/>
        <s v="Jóvenes, Mujeres que sufren VBG, Adulto Mayor y Población LGBTIQ+" u="1"/>
        <s v="Mujeres jóvenes y adultas rurales y urbanas" u="1"/>
        <s v="Mujeres, niños, niñas y adolescentes" u="1"/>
        <s v="Lideresas y lideres sociales, defensores y defensoras de derechos humanos y firmantes del acuerdo de paz. " u="1"/>
        <s v="Jóvenes Afrodescendientes" u="1"/>
      </sharedItems>
    </cacheField>
    <cacheField name="NOMBRE DE LA ORGANIZACIÓN" numFmtId="0">
      <sharedItems containsNonDate="0" containsString="0" containsBlank="1"/>
    </cacheField>
    <cacheField name="NIT O RUT (SEGÚN APLIQUE)" numFmtId="0">
      <sharedItems containsNonDate="0" containsString="0" containsBlank="1"/>
    </cacheField>
    <cacheField name="NOMBRE DEL PROYECTO O INICIATIVA" numFmtId="0">
      <sharedItems containsNonDate="0" containsString="0" containsBlank="1"/>
    </cacheField>
    <cacheField name="LÍNEA DE FINANCIACIÓN " numFmtId="0">
      <sharedItems containsNonDate="0" containsBlank="1" count="84" longText="1">
        <m/>
        <s v="L07. Capacitaciones y proyectos productivos fortalecimiento de la mujer" u="1"/>
        <s v="Línea 8" u="1"/>
        <s v="L04. Fortalecimiento cultural" u="1"/>
        <s v="LÍNEA 2. PROYECTOS PRODUCTIVOS PARA CONSEJOS COMUNITARIOS Y DISTINTAS EXPRESIONES ORGANIZATIVAS DE COMUNIDADES NARP" u="1"/>
        <s v="LÍNEA 3. FORTALECIMIENTO ORGANIZATIVO DE CONSEJOS COMUNITARIOS Y DEMÁS FORMAS ORGANIZATIVAS DE COMUNIDADES NARP" u="1"/>
        <s v="Línea 9: Cofinanciar iniciativas focalizadas en el impulso del programa de fortalecimiento de la capacidad de denuncia de las organizaciones de derechos humanos en los territorios rurales, comunidades en el marco del Decreto 660 de 2018. Exclusiva para organizaciones, comunidades y poblaciones priorizadas en el marco de implementación del Decreto 660 de 2018" u="1"/>
        <s v="LÍNEA 4. Línea cultural  " u="1"/>
        <s v="Línea 8: Fortalecer el programa de protección a personas que se encuentran en situación de riesgo contra su vida, integridad, seguridad o libertad, por causas relacionadas con la violencia en Colombia. Apoyar iniciativas en materia de Derechos Humanos con enfoque de género y diferencial con énfasis en protección y prevención hacia las mujeres" u="1"/>
        <s v="L01. Construcción y/o Dotación Espacios comunales y populares" u="1"/>
        <s v="Línea 5 Salud Menta" u="1"/>
        <s v="Línea 2. Socioeducativa" u="1"/>
        <s v="LÍNEA 5. Línea de salud mental  " u="1"/>
        <s v="L12. Incidencia Ciudadana" u="1"/>
        <s v="L10. Reconciliación, convivencia y construcción de paz" u="1"/>
        <s v="Línea 5. Empoderamiento de las  mujeres, familia y generaciones  de los pueblos indígenas." u="1"/>
        <s v="Línea 7: Cofinanciar iniciativas a organizaciones defensoras de Derechos Humanos, con enfoque diferencial, de género, y orientación e identidad sexual diversa, priorizando Zonas Especiales de Garantías para el Liderazgo y la Defensa de los Derechos Humanos, dirigidas a su fortalecimiento organizacional" u="1"/>
        <s v="1. T 025" u="1"/>
        <s v="LÍNEA 2. Línea socioeducativa " u="1"/>
        <s v="LÍNEA 3. Línea Formador de Formadores" u="1"/>
        <s v="LÍNEA 3. FORTALECIMIENTO ORGANIZATIVO DE CONSEJOS COMUNITARIOS Y DEMÁS FORMAS ORGANIZATIVAS DE COMUNIDADES NEGRAS, AFROCOLOMBIANAS, RAIZALES Y PALENQUERAS." u="1"/>
        <s v="L09. Proyectos productivos campesinado" u="1"/>
        <s v="LÍNEA 3.. FORTALECIMIENTO ORGANIZATIVO DE CONSEJOS COMUNITARIOS Y DEMÁS_x000a_FORMAS ORGANIZATIVAS DE COMUNIDADES NEGRAS, AFROCOLOMBIANAS, RAIZALES Y_x000a_PALENQUERAS." u="1"/>
        <s v="L13. Participación ciudadana" u="1"/>
        <s v="LÍnea 2. Proyectos productivos para Consejos Comunitarios y distintas expresiones organizativas" u="1"/>
        <s v="Linea 1. Emprendimiento" u="1"/>
        <s v="3. JUSTICIA Y PAZ" u="1"/>
        <s v="Linea:  Socioeconómica y  Emprendimiento" u="1"/>
        <s v="LÍnea 1. Soberanía y autonomía alimentaria." u="1"/>
        <s v="Linea 3 Formador de Formadores" u="1"/>
        <s v="L03. Fomento mercados y ferias populares y demás economías populares" u="1"/>
        <s v="LÍNEA 5. Línea de salud mental" u="1"/>
        <s v="LÍNEA 2. Línea socioeducativa" u="1"/>
        <s v="LÍNEA 4. PLATAFORMAS DIGITALES, DESARROLLO TECNOLÓGICO Y DOTACIÓN" u="1"/>
        <s v="FECECN" u="1"/>
        <s v="Línea 1: Cofinanciar iniciativas focalizadas en Planes de Prevención" u="1"/>
        <s v="Linea: Ambiental y socioeducativa" u="1"/>
        <s v="Línea 3. Fortalecimiento de la  institucionalidad de los pueblos  indígenas de Colombia" u="1"/>
        <s v="Línea: Socioducativa" u="1"/>
        <s v="Línea 3: Realizar seguimiento de los autos y órdenes a cargo de la Dirección de Derechos Humanos que conforman la sentencia T-025, para avanzar en su cumplimiento. Realizar seguimiento al cumplimiento de las órdenes enmarcadas en los autos priorizados para la vigencia a cargo de la Dirección de Derechos Humanos" u="1"/>
        <s v="Línea 1.  Emprendimiento" u="1"/>
        <s v="LÍNEA 6. FORTALECIMIENTO DE INSTANCIAS REPRESENTATIVAS DE LAS COMUNIDADES NEGRAS, AFROCOLOMBIANAS RAIZALES Y PALENQUERAS" u="1"/>
        <s v="LÍNEA 6. FORTALECIMIENTO DE INSTANCIAS REPRESENTATIVAS DE LAS COMUNIDADES NEGRAS, AFROCOLOMBIANAS RAIZALES Y PALANQUERAS. " u="1"/>
        <s v="5.  DEFENSORES DE DERECHOS HUMANOS Y " u="1"/>
        <s v="4. JUSTICIA Y PAZ 660" u="1"/>
        <s v="LÍNEA 1. Línea de emprendimiento  " u="1"/>
        <s v="L11. Proyectos inclusivos asociaciones personas con discapacidad" u="1"/>
        <s v="Línea 4. Infraestructura y servicios  públicos." u="1"/>
        <s v="Linea 2.Emprendimiento y desarrollo  económico propio de los  pueblos indígenas" u="1"/>
        <s v="L02. Construcciones y espacios para el fomento de nuevos liderazgos" u="1"/>
        <s v="Linea 1 " u="1"/>
        <s v="LÍNEA 6. FORTALECIMIENTO DE INSTANCIAS REPRESENTATIVAS DE LAS COMUNIDADES NEGRAS, AFROCOLOMBIANAS RAIZALES Y PALANQUERAS." u="1"/>
        <s v="Línea 3.  Formador de Formadores" u="1"/>
        <s v="L08. Reactivación económica y producción agrícola" u="1"/>
        <s v="Línea 5: Apoyar la implementación del Plan de Acción Nacional del Programa Integral de Garantías para Lideresas y Defensoras de DDHH, en el marco del auto 737, sentencia T-025. Diseñar, seleccionar e implementar iniciativas para la promoción y prevención de los Derechos Humanos de las mujeres lideresas defensoras de Derechos Humanos" u="1"/>
        <s v="L05. Planeación comunal" u="1"/>
        <s v="Linea 1" u="1"/>
        <s v="Linea 2" u="1"/>
        <s v="L06. Soberanía alimentaria, Mitigación del riesgo de desastres y Cambio climático" u="1"/>
        <s v="LINEA 3" u="1"/>
        <s v="LÍnea 3. Fortalecimiento organizativo de Consejos Comunitarios y demás formas organizativas " u="1"/>
        <s v="Línea 2: Fortalecer la adopción en territorio del enfoque basado en Derechos Humanos. Cofinanciar iniciativas territoriales seleccionados en el marco de los planes de trabajo en Derechos Humanos de las entidades territoriales" u="1"/>
        <s v="LÍNEA 5. Línea de salud mental " u="1"/>
        <s v="Linea 4" u="1"/>
        <s v="LÍNEA 1. Línea de emprendimiento" u="1"/>
        <s v="LÍNEA 6. FORTALECIMIENTO DE INSTANCIAS_x000a_REPRESENTATIVAS DE LAS COMUNIDADES_x000a_NEGRAS, AFROCOLOMBIANAS RAIZALES Y PALANQUERAS." u="1"/>
        <s v="LÍnea 6. Fortalecimiento de Instancias Representativas de las Comunidades Negras, Afrocolombianas Raizales y Palanqueras." u="1"/>
        <s v="Línea 5.  Salud mental " u="1"/>
        <s v="Línea 4. Plataformas digitales, Desarrollo tecnológico y Dotación." u="1"/>
        <s v="Línea 1. Acceso a los derechos  territoriales de los pueblos  indígenas." u="1"/>
        <s v="2. T 025 MUJERES LIDEREZAS Y DEFENSORAS" u="1"/>
        <s v="Linea 4. Cultural" u="1"/>
        <s v="Linea 2. Socioeducativa" u="1"/>
        <s v="LÍNEA 4. PLATAFORMAS DIGITALES, DESARROLLO TECNOLÓGICO Y DOTACIÓN. " u="1"/>
        <s v="Línea 1" u="1"/>
        <s v="Linea5. Salud Mental" u="1"/>
        <s v="Línea: Socioeconómica y de Emprendimiento" u="1"/>
        <s v="Línea 4: Fortalecer el Programa Integral de Seguridad y Protección para Comunidades y organizaciones en los Territorios. Apoyar iniciativas territoriales como acción de contribución a la implementación de los planes integrales de prevención y autoprotección de comunidades en el marco del decreto 660 de 2018. Exclusiva para organizaciones, comunidades y poblaciones priorizadas en el marco de implementación del Decreto 660 de 2018" u="1"/>
        <s v="Línea 2" u="1"/>
        <s v="Línea 3" u="1"/>
        <s v="LÍNEA 1. SOBERANÍA Y SEGURIDAD ALIMENTARIA" u="1"/>
        <s v="Línea 4" u="1"/>
        <s v="LÍNEA 4. Línea cultural" u="1"/>
        <s v="Línea 5" u="1"/>
      </sharedItems>
    </cacheField>
    <cacheField name="OBJETO DEL PROYECTO" numFmtId="0">
      <sharedItems containsNonDate="0" containsString="0" containsBlank="1"/>
    </cacheField>
    <cacheField name="# BENEFICIARIO DIRECTOS (Personas) " numFmtId="0">
      <sharedItems containsNonDate="0" containsString="0" containsBlank="1"/>
    </cacheField>
    <cacheField name="# BENEFICIARIOS INDIRECTOS (Personas) " numFmtId="0">
      <sharedItems containsNonDate="0" containsString="0" containsBlank="1"/>
    </cacheField>
    <cacheField name="VALOR FINANCIADO POR EL MINISTERIO DEL INTERIOR " numFmtId="0">
      <sharedItems containsNonDate="0" containsString="0" containsBlank="1"/>
    </cacheField>
    <cacheField name="ESTADO ACTUAL"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08">
  <r>
    <m/>
    <x v="0"/>
    <n v="2025"/>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r>
    <m/>
    <x v="0"/>
    <m/>
    <x v="0"/>
    <x v="0"/>
    <x v="0"/>
    <m/>
    <m/>
    <m/>
    <x v="0"/>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6FDB425-9692-4481-A1F9-AB1382C17AC0}" name="TablaDinámica4" cacheId="18"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6:A9" firstHeaderRow="1" firstDataRow="1" firstDataCol="1" rowPageCount="3" colPageCount="1"/>
  <pivotFields count="15">
    <pivotField showAll="0"/>
    <pivotField axis="axisRow" showAll="0">
      <items count="7">
        <item m="1" x="2"/>
        <item m="1" x="3"/>
        <item m="1" x="1"/>
        <item m="1" x="4"/>
        <item m="1" x="5"/>
        <item x="0"/>
        <item t="default"/>
      </items>
    </pivotField>
    <pivotField showAll="0"/>
    <pivotField axis="axisPage" showAll="0">
      <items count="59">
        <item m="1" x="41"/>
        <item m="1" x="17"/>
        <item m="1" x="55"/>
        <item m="1" x="31"/>
        <item m="1" x="48"/>
        <item m="1" x="26"/>
        <item m="1" x="43"/>
        <item m="1" x="46"/>
        <item m="1" x="44"/>
        <item m="1" x="35"/>
        <item m="1" x="24"/>
        <item m="1" x="14"/>
        <item m="1" x="37"/>
        <item m="1" x="13"/>
        <item m="1" x="12"/>
        <item m="1" x="50"/>
        <item m="1" x="34"/>
        <item m="1" x="25"/>
        <item m="1" x="52"/>
        <item m="1" x="20"/>
        <item m="1" x="36"/>
        <item m="1" x="54"/>
        <item m="1" x="10"/>
        <item m="1" x="4"/>
        <item m="1" x="29"/>
        <item m="1" x="49"/>
        <item m="1" x="38"/>
        <item m="1" x="51"/>
        <item m="1" x="2"/>
        <item m="1" x="27"/>
        <item m="1" x="9"/>
        <item m="1" x="32"/>
        <item m="1" x="8"/>
        <item m="1" x="11"/>
        <item m="1" x="15"/>
        <item m="1" x="19"/>
        <item m="1" x="45"/>
        <item m="1" x="7"/>
        <item m="1" x="39"/>
        <item m="1" x="53"/>
        <item m="1" x="16"/>
        <item m="1" x="47"/>
        <item m="1" x="22"/>
        <item m="1" x="40"/>
        <item m="1" x="42"/>
        <item m="1" x="6"/>
        <item m="1" x="30"/>
        <item m="1" x="21"/>
        <item m="1" x="23"/>
        <item m="1" x="28"/>
        <item m="1" x="56"/>
        <item m="1" x="1"/>
        <item m="1" x="57"/>
        <item m="1" x="33"/>
        <item m="1" x="18"/>
        <item m="1" x="5"/>
        <item m="1" x="3"/>
        <item x="0"/>
        <item t="default"/>
      </items>
    </pivotField>
    <pivotField axis="axisPage" showAll="0">
      <items count="642">
        <item m="1" x="6"/>
        <item m="1" x="414"/>
        <item m="1" x="37"/>
        <item m="1" x="293"/>
        <item m="1" x="12"/>
        <item m="1" x="599"/>
        <item m="1" x="54"/>
        <item m="1" x="582"/>
        <item m="1" x="629"/>
        <item m="1" x="31"/>
        <item m="1" x="479"/>
        <item m="1" x="48"/>
        <item m="1" x="357"/>
        <item m="1" x="268"/>
        <item m="1" x="572"/>
        <item m="1" x="221"/>
        <item m="1" x="159"/>
        <item m="1" x="471"/>
        <item m="1" x="83"/>
        <item m="1" x="494"/>
        <item m="1" x="86"/>
        <item m="1" x="487"/>
        <item m="1" x="254"/>
        <item m="1" x="32"/>
        <item m="1" x="596"/>
        <item m="1" x="299"/>
        <item m="1" x="246"/>
        <item m="1" x="70"/>
        <item m="1" x="601"/>
        <item m="1" x="502"/>
        <item m="1" x="417"/>
        <item m="1" x="62"/>
        <item m="1" x="58"/>
        <item m="1" x="403"/>
        <item m="1" x="427"/>
        <item m="1" x="356"/>
        <item m="1" x="597"/>
        <item m="1" x="584"/>
        <item m="1" x="432"/>
        <item m="1" x="486"/>
        <item m="1" x="43"/>
        <item m="1" x="606"/>
        <item m="1" x="295"/>
        <item m="1" x="547"/>
        <item m="1" x="343"/>
        <item m="1" x="536"/>
        <item m="1" x="303"/>
        <item m="1" x="465"/>
        <item m="1" x="90"/>
        <item m="1" x="239"/>
        <item m="1" x="330"/>
        <item m="1" x="419"/>
        <item m="1" x="393"/>
        <item m="1" x="200"/>
        <item m="1" x="453"/>
        <item m="1" x="383"/>
        <item m="1" x="424"/>
        <item m="1" x="388"/>
        <item m="1" x="199"/>
        <item m="1" x="17"/>
        <item m="1" x="248"/>
        <item m="1" x="634"/>
        <item m="1" x="348"/>
        <item m="1" x="72"/>
        <item m="1" x="120"/>
        <item m="1" x="577"/>
        <item m="1" x="146"/>
        <item m="1" x="349"/>
        <item m="1" x="125"/>
        <item m="1" x="66"/>
        <item m="1" x="381"/>
        <item m="1" x="211"/>
        <item m="1" x="555"/>
        <item m="1" x="73"/>
        <item m="1" x="307"/>
        <item m="1" x="261"/>
        <item m="1" x="301"/>
        <item m="1" x="450"/>
        <item m="1" x="317"/>
        <item m="1" x="38"/>
        <item m="1" x="263"/>
        <item m="1" x="480"/>
        <item m="1" x="9"/>
        <item m="1" x="369"/>
        <item m="1" x="294"/>
        <item m="1" x="520"/>
        <item m="1" x="128"/>
        <item m="1" x="591"/>
        <item m="1" x="397"/>
        <item m="1" x="309"/>
        <item m="1" x="640"/>
        <item m="1" x="437"/>
        <item m="1" x="495"/>
        <item m="1" x="153"/>
        <item m="1" x="365"/>
        <item m="1" x="176"/>
        <item m="1" x="539"/>
        <item m="1" x="138"/>
        <item m="1" x="205"/>
        <item m="1" x="318"/>
        <item m="1" x="341"/>
        <item m="1" x="191"/>
        <item m="1" x="628"/>
        <item m="1" x="323"/>
        <item m="1" x="353"/>
        <item m="1" x="161"/>
        <item m="1" x="407"/>
        <item m="1" x="374"/>
        <item m="1" x="398"/>
        <item m="1" x="558"/>
        <item m="1" x="77"/>
        <item m="1" x="618"/>
        <item m="1" x="468"/>
        <item m="1" x="488"/>
        <item m="1" x="394"/>
        <item m="1" x="360"/>
        <item m="1" x="457"/>
        <item m="1" x="107"/>
        <item m="1" x="204"/>
        <item m="1" x="179"/>
        <item m="1" x="16"/>
        <item m="1" x="149"/>
        <item m="1" x="278"/>
        <item m="1" x="111"/>
        <item m="1" x="129"/>
        <item m="1" x="250"/>
        <item m="1" x="395"/>
        <item m="1" x="322"/>
        <item m="1" x="271"/>
        <item m="1" x="421"/>
        <item m="1" x="117"/>
        <item m="1" x="320"/>
        <item m="1" x="607"/>
        <item m="1" x="328"/>
        <item m="1" x="366"/>
        <item m="1" x="496"/>
        <item m="1" x="473"/>
        <item m="1" x="518"/>
        <item m="1" x="152"/>
        <item m="1" x="603"/>
        <item m="1" x="420"/>
        <item m="1" x="469"/>
        <item m="1" x="130"/>
        <item m="1" x="252"/>
        <item m="1" x="499"/>
        <item m="1" x="308"/>
        <item m="1" x="593"/>
        <item m="1" x="553"/>
        <item m="1" x="411"/>
        <item m="1" x="8"/>
        <item m="1" x="187"/>
        <item m="1" x="585"/>
        <item m="1" x="69"/>
        <item m="1" x="557"/>
        <item m="1" x="105"/>
        <item m="1" x="24"/>
        <item m="1" x="244"/>
        <item m="1" x="235"/>
        <item m="1" x="337"/>
        <item m="1" x="35"/>
        <item m="1" x="193"/>
        <item m="1" x="581"/>
        <item m="1" x="245"/>
        <item m="1" x="524"/>
        <item m="1" x="49"/>
        <item m="1" x="275"/>
        <item m="1" x="226"/>
        <item m="1" x="59"/>
        <item m="1" x="236"/>
        <item m="1" x="29"/>
        <item m="1" x="214"/>
        <item m="1" x="181"/>
        <item m="1" x="85"/>
        <item m="1" x="265"/>
        <item m="1" x="234"/>
        <item m="1" x="131"/>
        <item m="1" x="361"/>
        <item m="1" x="441"/>
        <item m="1" x="98"/>
        <item m="1" x="219"/>
        <item m="1" x="288"/>
        <item m="1" x="586"/>
        <item m="1" x="68"/>
        <item m="1" x="57"/>
        <item m="1" x="386"/>
        <item m="1" x="565"/>
        <item m="1" x="537"/>
        <item m="1" x="269"/>
        <item m="1" x="222"/>
        <item m="1" x="306"/>
        <item m="1" x="400"/>
        <item m="1" x="123"/>
        <item m="1" x="363"/>
        <item m="1" x="627"/>
        <item m="1" x="225"/>
        <item m="1" x="155"/>
        <item m="1" x="94"/>
        <item m="1" x="255"/>
        <item m="1" x="576"/>
        <item m="1" x="503"/>
        <item m="1" x="168"/>
        <item m="1" x="172"/>
        <item m="1" x="372"/>
        <item m="1" x="575"/>
        <item m="1" x="233"/>
        <item m="1" x="229"/>
        <item m="1" x="619"/>
        <item m="1" x="224"/>
        <item m="1" x="563"/>
        <item m="1" x="314"/>
        <item m="1" x="475"/>
        <item m="1" x="418"/>
        <item m="1" x="605"/>
        <item m="1" x="589"/>
        <item m="1" x="526"/>
        <item m="1" x="440"/>
        <item m="1" x="279"/>
        <item m="1" x="416"/>
        <item m="1" x="283"/>
        <item m="1" x="135"/>
        <item m="1" x="33"/>
        <item m="1" x="401"/>
        <item m="1" x="523"/>
        <item m="1" x="102"/>
        <item m="1" x="21"/>
        <item m="1" x="170"/>
        <item m="1" x="354"/>
        <item m="1" x="142"/>
        <item m="1" x="550"/>
        <item m="1" x="510"/>
        <item m="1" x="556"/>
        <item m="1" x="300"/>
        <item m="1" x="209"/>
        <item m="1" x="490"/>
        <item m="1" x="513"/>
        <item m="1" x="378"/>
        <item m="1" x="305"/>
        <item m="1" x="95"/>
        <item m="1" x="402"/>
        <item m="1" x="604"/>
        <item m="1" x="391"/>
        <item m="1" x="80"/>
        <item m="1" x="259"/>
        <item m="1" x="332"/>
        <item m="1" x="326"/>
        <item m="1" x="567"/>
        <item m="1" x="213"/>
        <item m="1" x="249"/>
        <item m="1" x="492"/>
        <item m="1" x="438"/>
        <item m="1" x="190"/>
        <item m="1" x="13"/>
        <item m="1" x="22"/>
        <item m="1" x="40"/>
        <item m="1" x="482"/>
        <item m="1" x="273"/>
        <item m="1" x="368"/>
        <item m="1" x="429"/>
        <item m="1" x="631"/>
        <item m="1" x="507"/>
        <item m="1" x="115"/>
        <item m="1" x="422"/>
        <item m="1" x="559"/>
        <item m="1" x="126"/>
        <item m="1" x="284"/>
        <item m="1" x="10"/>
        <item m="1" x="132"/>
        <item m="1" x="433"/>
        <item m="1" x="336"/>
        <item m="1" x="625"/>
        <item m="1" x="276"/>
        <item m="1" x="396"/>
        <item m="1" x="47"/>
        <item m="1" x="119"/>
        <item m="1" x="258"/>
        <item m="1" x="340"/>
        <item m="1" x="14"/>
        <item m="1" x="501"/>
        <item m="1" x="564"/>
        <item m="1" x="175"/>
        <item m="1" x="617"/>
        <item m="1" x="104"/>
        <item m="1" x="385"/>
        <item m="1" x="410"/>
        <item m="1" x="89"/>
        <item m="1" x="44"/>
        <item m="1" x="11"/>
        <item m="1" x="364"/>
        <item m="1" x="633"/>
        <item m="1" x="483"/>
        <item m="1" x="428"/>
        <item m="1" x="580"/>
        <item m="1" x="26"/>
        <item m="1" x="534"/>
        <item m="1" x="611"/>
        <item m="1" x="147"/>
        <item m="1" x="137"/>
        <item m="1" x="42"/>
        <item m="1" x="389"/>
        <item m="1" x="444"/>
        <item m="1" x="287"/>
        <item m="1" x="310"/>
        <item m="1" x="636"/>
        <item m="1" x="61"/>
        <item m="1" x="237"/>
        <item m="1" x="477"/>
        <item m="1" x="535"/>
        <item m="1" x="392"/>
        <item m="1" x="292"/>
        <item m="1" x="280"/>
        <item m="1" x="505"/>
        <item m="1" x="613"/>
        <item m="1" x="540"/>
        <item m="1" x="345"/>
        <item m="1" x="445"/>
        <item m="1" x="63"/>
        <item m="1" x="25"/>
        <item m="1" x="55"/>
        <item m="1" x="113"/>
        <item m="1" x="134"/>
        <item m="1" x="169"/>
        <item m="1" x="150"/>
        <item m="1" x="231"/>
        <item m="1" x="359"/>
        <item m="1" x="595"/>
        <item m="1" x="122"/>
        <item m="1" x="112"/>
        <item m="1" x="549"/>
        <item m="1" x="243"/>
        <item m="1" x="598"/>
        <item m="1" x="464"/>
        <item m="1" x="454"/>
        <item m="1" x="304"/>
        <item m="1" x="272"/>
        <item m="1" x="379"/>
        <item m="1" x="34"/>
        <item m="1" x="180"/>
        <item m="1" x="51"/>
        <item m="1" x="460"/>
        <item m="1" x="167"/>
        <item m="1" x="256"/>
        <item m="1" x="76"/>
        <item m="1" x="472"/>
        <item m="1" x="455"/>
        <item m="1" x="100"/>
        <item m="1" x="27"/>
        <item m="1" x="514"/>
        <item m="1" x="192"/>
        <item m="1" x="527"/>
        <item m="1" x="88"/>
        <item m="1" x="151"/>
        <item m="1" x="493"/>
        <item m="1" x="387"/>
        <item m="1" x="324"/>
        <item m="1" x="358"/>
        <item m="1" x="108"/>
        <item m="1" x="430"/>
        <item m="1" x="339"/>
        <item m="1" x="3"/>
        <item m="1" x="264"/>
        <item m="1" x="140"/>
        <item m="1" x="297"/>
        <item m="1" x="329"/>
        <item m="1" x="331"/>
        <item m="1" x="509"/>
        <item m="1" x="462"/>
        <item m="1" x="484"/>
        <item m="1" x="319"/>
        <item m="1" x="335"/>
        <item m="1" x="350"/>
        <item m="1" x="426"/>
        <item m="1" x="530"/>
        <item m="1" x="362"/>
        <item m="1" x="1"/>
        <item m="1" x="124"/>
        <item m="1" x="5"/>
        <item m="1" x="177"/>
        <item m="1" x="41"/>
        <item m="1" x="289"/>
        <item m="1" x="529"/>
        <item m="1" x="133"/>
        <item m="1" x="521"/>
        <item m="1" x="435"/>
        <item m="1" x="590"/>
        <item m="1" x="163"/>
        <item m="1" x="568"/>
        <item m="1" x="615"/>
        <item m="1" x="174"/>
        <item m="1" x="451"/>
        <item m="1" x="148"/>
        <item m="1" x="171"/>
        <item m="1" x="630"/>
        <item m="1" x="439"/>
        <item m="1" x="423"/>
        <item m="1" x="375"/>
        <item m="1" x="442"/>
        <item m="1" x="406"/>
        <item m="1" x="485"/>
        <item m="1" x="338"/>
        <item m="1" x="253"/>
        <item m="1" x="106"/>
        <item m="1" x="370"/>
        <item m="1" x="325"/>
        <item m="1" x="352"/>
        <item m="1" x="141"/>
        <item m="1" x="36"/>
        <item m="1" x="218"/>
        <item m="1" x="127"/>
        <item m="1" x="97"/>
        <item m="1" x="53"/>
        <item m="1" x="227"/>
        <item m="1" x="616"/>
        <item m="1" x="425"/>
        <item m="1" x="583"/>
        <item m="1" x="74"/>
        <item m="1" x="637"/>
        <item m="1" x="404"/>
        <item m="1" x="60"/>
        <item m="1" x="232"/>
        <item m="1" x="413"/>
        <item m="1" x="569"/>
        <item m="1" x="621"/>
        <item m="1" x="274"/>
        <item m="1" x="497"/>
        <item m="1" x="23"/>
        <item m="1" x="446"/>
        <item m="1" x="384"/>
        <item m="1" x="638"/>
        <item m="1" x="342"/>
        <item m="1" x="298"/>
        <item m="1" x="551"/>
        <item m="1" x="461"/>
        <item m="1" x="399"/>
        <item m="1" x="64"/>
        <item m="1" x="7"/>
        <item m="1" x="351"/>
        <item m="1" x="504"/>
        <item m="1" x="188"/>
        <item m="1" x="166"/>
        <item m="1" x="30"/>
        <item m="1" x="614"/>
        <item m="1" x="474"/>
        <item m="1" x="578"/>
        <item m="1" x="408"/>
        <item m="1" x="65"/>
        <item m="1" x="609"/>
        <item m="1" x="203"/>
        <item m="1" x="481"/>
        <item m="1" x="158"/>
        <item m="1" x="109"/>
        <item m="1" x="632"/>
        <item m="1" x="201"/>
        <item m="1" x="470"/>
        <item m="1" x="116"/>
        <item m="1" x="240"/>
        <item m="1" x="561"/>
        <item m="1" x="81"/>
        <item m="1" x="434"/>
        <item m="1" x="315"/>
        <item m="1" x="456"/>
        <item m="1" x="333"/>
        <item m="1" x="215"/>
        <item m="1" x="210"/>
        <item m="1" x="478"/>
        <item m="1" x="291"/>
        <item m="1" x="46"/>
        <item m="1" x="75"/>
        <item m="1" x="367"/>
        <item m="1" x="452"/>
        <item m="1" x="448"/>
        <item m="1" x="56"/>
        <item m="1" x="533"/>
        <item m="1" x="242"/>
        <item m="1" x="373"/>
        <item m="1" x="67"/>
        <item m="1" x="160"/>
        <item m="1" x="4"/>
        <item m="1" x="415"/>
        <item m="1" x="183"/>
        <item m="1" x="313"/>
        <item m="1" x="405"/>
        <item m="1" x="208"/>
        <item m="1" x="164"/>
        <item m="1" x="626"/>
        <item m="1" x="285"/>
        <item m="1" x="355"/>
        <item m="1" x="114"/>
        <item m="1" x="286"/>
        <item m="1" x="511"/>
        <item m="1" x="195"/>
        <item m="1" x="196"/>
        <item m="1" x="238"/>
        <item m="1" x="241"/>
        <item m="1" x="522"/>
        <item m="1" x="587"/>
        <item m="1" x="156"/>
        <item m="1" x="302"/>
        <item m="1" x="296"/>
        <item m="1" x="15"/>
        <item m="1" x="552"/>
        <item m="1" x="574"/>
        <item m="1" x="463"/>
        <item m="1" x="476"/>
        <item m="1" x="517"/>
        <item m="1" x="525"/>
        <item m="1" x="189"/>
        <item m="1" x="101"/>
        <item m="1" x="447"/>
        <item m="1" x="139"/>
        <item m="1" x="185"/>
        <item m="1" x="71"/>
        <item m="1" x="154"/>
        <item m="1" x="144"/>
        <item m="1" x="466"/>
        <item m="1" x="516"/>
        <item m="1" x="39"/>
        <item m="1" x="316"/>
        <item m="1" x="28"/>
        <item m="1" x="45"/>
        <item m="1" x="217"/>
        <item m="1" x="186"/>
        <item m="1" x="79"/>
        <item m="1" x="198"/>
        <item m="1" x="182"/>
        <item m="1" x="566"/>
        <item m="1" x="91"/>
        <item m="1" x="321"/>
        <item m="1" x="78"/>
        <item m="1" x="93"/>
        <item m="1" x="409"/>
        <item m="1" x="257"/>
        <item m="1" x="528"/>
        <item m="1" x="519"/>
        <item m="1" x="50"/>
        <item m="1" x="121"/>
        <item m="1" x="206"/>
        <item m="1" x="608"/>
        <item m="1" x="548"/>
        <item m="1" x="382"/>
        <item m="1" x="639"/>
        <item m="1" x="312"/>
        <item m="1" x="543"/>
        <item m="1" x="178"/>
        <item m="1" x="573"/>
        <item m="1" x="588"/>
        <item m="1" x="500"/>
        <item m="1" x="538"/>
        <item m="1" x="624"/>
        <item m="1" x="570"/>
        <item m="1" x="143"/>
        <item m="1" x="602"/>
        <item m="1" x="449"/>
        <item m="1" x="376"/>
        <item m="1" x="19"/>
        <item m="1" x="103"/>
        <item m="1" x="612"/>
        <item m="1" x="266"/>
        <item m="1" x="508"/>
        <item m="1" x="290"/>
        <item m="1" x="270"/>
        <item m="1" x="571"/>
        <item m="1" x="194"/>
        <item m="1" x="136"/>
        <item m="1" x="390"/>
        <item m="1" x="2"/>
        <item m="1" x="579"/>
        <item m="1" x="162"/>
        <item m="1" x="184"/>
        <item m="1" x="202"/>
        <item m="1" x="262"/>
        <item m="1" x="544"/>
        <item m="1" x="99"/>
        <item m="1" x="247"/>
        <item m="1" x="377"/>
        <item m="1" x="623"/>
        <item m="1" x="491"/>
        <item m="1" x="512"/>
        <item m="1" x="344"/>
        <item m="1" x="594"/>
        <item m="1" x="118"/>
        <item m="1" x="165"/>
        <item m="1" x="251"/>
        <item m="1" x="230"/>
        <item m="1" x="531"/>
        <item m="1" x="545"/>
        <item m="1" x="145"/>
        <item m="1" x="515"/>
        <item m="1" x="562"/>
        <item m="1" x="554"/>
        <item m="1" x="260"/>
        <item m="1" x="20"/>
        <item m="1" x="220"/>
        <item m="1" x="197"/>
        <item m="1" x="371"/>
        <item m="1" x="620"/>
        <item m="1" x="84"/>
        <item m="1" x="532"/>
        <item m="1" x="334"/>
        <item m="1" x="546"/>
        <item m="1" x="600"/>
        <item m="1" x="459"/>
        <item m="1" x="542"/>
        <item m="1" x="281"/>
        <item m="1" x="412"/>
        <item m="1" x="443"/>
        <item m="1" x="277"/>
        <item m="1" x="467"/>
        <item m="1" x="228"/>
        <item m="1" x="216"/>
        <item m="1" x="157"/>
        <item m="1" x="498"/>
        <item m="1" x="346"/>
        <item m="1" x="436"/>
        <item m="1" x="560"/>
        <item m="1" x="489"/>
        <item m="1" x="610"/>
        <item m="1" x="282"/>
        <item m="1" x="96"/>
        <item m="1" x="92"/>
        <item m="1" x="622"/>
        <item m="1" x="327"/>
        <item m="1" x="347"/>
        <item m="1" x="380"/>
        <item m="1" x="110"/>
        <item m="1" x="541"/>
        <item m="1" x="207"/>
        <item m="1" x="18"/>
        <item m="1" x="223"/>
        <item m="1" x="506"/>
        <item m="1" x="267"/>
        <item m="1" x="173"/>
        <item m="1" x="592"/>
        <item m="1" x="431"/>
        <item m="1" x="311"/>
        <item m="1" x="212"/>
        <item m="1" x="52"/>
        <item m="1" x="635"/>
        <item m="1" x="87"/>
        <item m="1" x="82"/>
        <item m="1" x="458"/>
        <item x="0"/>
        <item t="default"/>
      </items>
    </pivotField>
    <pivotField axis="axisPage" showAll="0">
      <items count="21">
        <item m="1" x="4"/>
        <item m="1" x="10"/>
        <item m="1" x="2"/>
        <item m="1" x="3"/>
        <item m="1" x="9"/>
        <item m="1" x="19"/>
        <item m="1" x="15"/>
        <item m="1" x="1"/>
        <item m="1" x="18"/>
        <item m="1" x="16"/>
        <item m="1" x="7"/>
        <item m="1" x="17"/>
        <item m="1" x="8"/>
        <item m="1" x="14"/>
        <item m="1" x="13"/>
        <item m="1" x="12"/>
        <item m="1" x="5"/>
        <item m="1" x="6"/>
        <item m="1" x="11"/>
        <item x="0"/>
        <item t="default"/>
      </items>
    </pivotField>
    <pivotField showAll="0"/>
    <pivotField showAll="0"/>
    <pivotField showAll="0"/>
    <pivotField axis="axisRow" showAll="0">
      <items count="85">
        <item m="1" x="17"/>
        <item m="1" x="70"/>
        <item m="1" x="26"/>
        <item m="1" x="44"/>
        <item m="1" x="43"/>
        <item m="1" x="34"/>
        <item m="1" x="9"/>
        <item m="1" x="49"/>
        <item m="1" x="30"/>
        <item m="1" x="3"/>
        <item m="1" x="55"/>
        <item m="1" x="58"/>
        <item m="1" x="1"/>
        <item m="1" x="53"/>
        <item m="1" x="21"/>
        <item m="1" x="14"/>
        <item m="1" x="46"/>
        <item m="1" x="13"/>
        <item m="1" x="23"/>
        <item m="1" x="56"/>
        <item m="1" x="74"/>
        <item m="1" x="50"/>
        <item m="1" x="25"/>
        <item m="1" x="64"/>
        <item m="1" x="45"/>
        <item m="1" x="80"/>
        <item m="1" x="35"/>
        <item m="1" x="57"/>
        <item m="1" x="78"/>
        <item m="1" x="32"/>
        <item m="1" x="18"/>
        <item m="1" x="4"/>
        <item m="1" x="72"/>
        <item m="1" x="61"/>
        <item m="1" x="59"/>
        <item m="1" x="79"/>
        <item m="1" x="29"/>
        <item m="1" x="5"/>
        <item m="1" x="20"/>
        <item m="1" x="19"/>
        <item m="1" x="22"/>
        <item m="1" x="39"/>
        <item m="1" x="63"/>
        <item m="1" x="81"/>
        <item m="1" x="71"/>
        <item m="1" x="82"/>
        <item m="1" x="7"/>
        <item m="1" x="33"/>
        <item m="1" x="73"/>
        <item m="1" x="77"/>
        <item m="1" x="83"/>
        <item m="1" x="10"/>
        <item m="1" x="31"/>
        <item m="1" x="62"/>
        <item m="1" x="12"/>
        <item m="1" x="54"/>
        <item m="1" x="66"/>
        <item m="1" x="51"/>
        <item m="1" x="42"/>
        <item m="1" x="41"/>
        <item m="1" x="65"/>
        <item m="1" x="16"/>
        <item m="1" x="2"/>
        <item m="1" x="8"/>
        <item m="1" x="6"/>
        <item m="1" x="27"/>
        <item m="1" x="36"/>
        <item m="1" x="38"/>
        <item m="1" x="76"/>
        <item m="1" x="75"/>
        <item x="0"/>
        <item m="1" x="48"/>
        <item m="1" x="37"/>
        <item m="1" x="69"/>
        <item m="1" x="15"/>
        <item m="1" x="47"/>
        <item m="1" x="24"/>
        <item m="1" x="68"/>
        <item m="1" x="60"/>
        <item m="1" x="28"/>
        <item m="1" x="40"/>
        <item m="1" x="11"/>
        <item m="1" x="52"/>
        <item m="1" x="67"/>
        <item t="default"/>
      </items>
    </pivotField>
    <pivotField showAll="0"/>
    <pivotField showAll="0"/>
    <pivotField showAll="0"/>
    <pivotField showAll="0"/>
    <pivotField showAll="0"/>
  </pivotFields>
  <rowFields count="2">
    <field x="1"/>
    <field x="9"/>
  </rowFields>
  <rowItems count="3">
    <i>
      <x v="5"/>
    </i>
    <i r="1">
      <x v="70"/>
    </i>
    <i t="grand">
      <x/>
    </i>
  </rowItems>
  <colItems count="1">
    <i/>
  </colItems>
  <pageFields count="3">
    <pageField fld="3" hier="-1"/>
    <pageField fld="4" hier="-1"/>
    <pageField fld="5"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8DC030B-C7C3-4F5C-8902-157B519D7399}" name="TablaDinámica5" cacheId="18"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5" firstHeaderRow="1" firstDataRow="1" firstDataCol="1"/>
  <pivotFields count="15">
    <pivotField showAll="0"/>
    <pivotField showAll="0"/>
    <pivotField showAll="0"/>
    <pivotField axis="axisRow" showAll="0">
      <items count="59">
        <item m="1" x="41"/>
        <item m="1" x="17"/>
        <item m="1" x="55"/>
        <item m="1" x="31"/>
        <item m="1" x="48"/>
        <item m="1" x="26"/>
        <item m="1" x="43"/>
        <item m="1" x="46"/>
        <item m="1" x="44"/>
        <item m="1" x="35"/>
        <item m="1" x="24"/>
        <item m="1" x="14"/>
        <item m="1" x="37"/>
        <item m="1" x="13"/>
        <item m="1" x="12"/>
        <item m="1" x="50"/>
        <item m="1" x="34"/>
        <item m="1" x="25"/>
        <item m="1" x="52"/>
        <item m="1" x="20"/>
        <item m="1" x="36"/>
        <item m="1" x="54"/>
        <item m="1" x="10"/>
        <item m="1" x="4"/>
        <item m="1" x="29"/>
        <item m="1" x="49"/>
        <item m="1" x="38"/>
        <item m="1" x="51"/>
        <item m="1" x="2"/>
        <item m="1" x="27"/>
        <item m="1" x="9"/>
        <item m="1" x="32"/>
        <item m="1" x="8"/>
        <item m="1" x="11"/>
        <item m="1" x="15"/>
        <item m="1" x="19"/>
        <item m="1" x="45"/>
        <item m="1" x="7"/>
        <item m="1" x="39"/>
        <item m="1" x="53"/>
        <item m="1" x="16"/>
        <item m="1" x="47"/>
        <item m="1" x="22"/>
        <item m="1" x="40"/>
        <item m="1" x="42"/>
        <item m="1" x="6"/>
        <item m="1" x="30"/>
        <item m="1" x="21"/>
        <item m="1" x="23"/>
        <item m="1" x="28"/>
        <item m="1" x="56"/>
        <item m="1" x="1"/>
        <item m="1" x="57"/>
        <item m="1" x="33"/>
        <item m="1" x="18"/>
        <item m="1" x="5"/>
        <item m="1" x="3"/>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s>
  <rowFields count="1">
    <field x="3"/>
  </rowFields>
  <rowItems count="2">
    <i>
      <x v="57"/>
    </i>
    <i t="grand">
      <x/>
    </i>
  </rowItems>
  <colItems count="1">
    <i/>
  </colItems>
  <dataFields count="1">
    <dataField name="Cuenta de NOMBRE DE LA ORGANIZACIÓ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F1470-6515-4BF1-AA29-1D254F6E13F3}">
  <dimension ref="A2:AC41"/>
  <sheetViews>
    <sheetView zoomScale="59" zoomScaleNormal="93" workbookViewId="0">
      <selection activeCell="C29" sqref="C29"/>
    </sheetView>
  </sheetViews>
  <sheetFormatPr baseColWidth="10" defaultColWidth="11.42578125" defaultRowHeight="15"/>
  <cols>
    <col min="1" max="1" width="34.140625" customWidth="1"/>
    <col min="2" max="2" width="20.28515625" bestFit="1" customWidth="1"/>
    <col min="3" max="6" width="20.28515625" customWidth="1"/>
    <col min="28" max="28" width="11.5703125" customWidth="1"/>
    <col min="29" max="29" width="25.42578125" customWidth="1"/>
  </cols>
  <sheetData>
    <row r="2" spans="1:29">
      <c r="A2" s="150" t="s">
        <v>0</v>
      </c>
      <c r="B2" s="150"/>
      <c r="C2" s="139"/>
      <c r="D2" s="139"/>
      <c r="E2" s="139"/>
      <c r="F2" s="139"/>
    </row>
    <row r="4" spans="1:29">
      <c r="AC4" s="145"/>
    </row>
    <row r="5" spans="1:29" ht="18.75">
      <c r="A5" s="146" t="s">
        <v>1</v>
      </c>
      <c r="B5" s="146" t="s">
        <v>2</v>
      </c>
      <c r="C5" s="147"/>
      <c r="D5" s="147"/>
      <c r="E5" s="147"/>
      <c r="F5" s="147"/>
      <c r="AC5" s="145"/>
    </row>
    <row r="6" spans="1:29" ht="18.75">
      <c r="A6" s="144" t="s">
        <v>3</v>
      </c>
      <c r="B6" s="140">
        <v>11</v>
      </c>
      <c r="C6" s="148"/>
      <c r="D6" s="148"/>
      <c r="E6" s="148"/>
      <c r="F6" s="148"/>
      <c r="AC6" s="145"/>
    </row>
    <row r="7" spans="1:29" ht="18.75">
      <c r="A7" s="144" t="s">
        <v>4</v>
      </c>
      <c r="B7" s="140">
        <v>132</v>
      </c>
      <c r="C7" s="148"/>
      <c r="D7" s="148"/>
      <c r="E7" s="148"/>
      <c r="F7" s="148"/>
      <c r="AC7" s="145"/>
    </row>
    <row r="8" spans="1:29" ht="18.75">
      <c r="A8" s="144" t="s">
        <v>5</v>
      </c>
      <c r="B8" s="140">
        <v>27</v>
      </c>
      <c r="C8" s="148"/>
      <c r="D8" s="148"/>
      <c r="E8" s="148"/>
      <c r="F8" s="148"/>
      <c r="AC8" s="145"/>
    </row>
    <row r="9" spans="1:29" ht="18.75">
      <c r="A9" s="144" t="s">
        <v>6</v>
      </c>
      <c r="B9" s="140">
        <v>143</v>
      </c>
      <c r="C9" s="148"/>
      <c r="D9" s="148"/>
      <c r="E9" s="148"/>
      <c r="F9" s="148"/>
      <c r="AC9" s="145"/>
    </row>
    <row r="10" spans="1:29" ht="18.75">
      <c r="A10" s="144" t="s">
        <v>7</v>
      </c>
      <c r="B10" s="140">
        <v>24</v>
      </c>
      <c r="C10" s="148"/>
      <c r="D10" s="148"/>
      <c r="E10" s="148"/>
      <c r="F10" s="148"/>
      <c r="AC10" s="145"/>
    </row>
    <row r="11" spans="1:29" ht="18.75">
      <c r="A11" s="144" t="s">
        <v>8</v>
      </c>
      <c r="B11" s="140">
        <v>198</v>
      </c>
      <c r="C11" s="148"/>
      <c r="D11" s="148"/>
      <c r="E11" s="148"/>
      <c r="F11" s="148"/>
      <c r="AC11" s="145"/>
    </row>
    <row r="12" spans="1:29" ht="18.75">
      <c r="A12" s="144" t="s">
        <v>9</v>
      </c>
      <c r="B12" s="140">
        <v>50</v>
      </c>
      <c r="C12" s="148"/>
      <c r="D12" s="148"/>
      <c r="E12" s="148"/>
      <c r="F12" s="148"/>
      <c r="AC12" s="145"/>
    </row>
    <row r="13" spans="1:29" ht="18.75">
      <c r="A13" s="144" t="s">
        <v>10</v>
      </c>
      <c r="B13" s="140">
        <v>18</v>
      </c>
      <c r="C13" s="148"/>
      <c r="D13" s="148"/>
      <c r="E13" s="148"/>
      <c r="F13" s="148"/>
      <c r="AC13" s="145"/>
    </row>
    <row r="14" spans="1:29" ht="18.75">
      <c r="A14" s="144" t="s">
        <v>11</v>
      </c>
      <c r="B14" s="140">
        <v>62</v>
      </c>
      <c r="C14" s="148"/>
      <c r="D14" s="148"/>
      <c r="E14" s="148"/>
      <c r="F14" s="148"/>
      <c r="AC14" s="145"/>
    </row>
    <row r="15" spans="1:29" ht="18.75">
      <c r="A15" s="144" t="s">
        <v>12</v>
      </c>
      <c r="B15" s="140">
        <v>46</v>
      </c>
      <c r="C15" s="148"/>
      <c r="D15" s="148"/>
      <c r="E15" s="148"/>
      <c r="F15" s="148"/>
      <c r="AC15" s="145"/>
    </row>
    <row r="16" spans="1:29" ht="18.75">
      <c r="A16" s="144" t="s">
        <v>13</v>
      </c>
      <c r="B16" s="140">
        <v>256</v>
      </c>
      <c r="C16" s="148"/>
      <c r="D16" s="148"/>
      <c r="E16" s="148"/>
      <c r="F16" s="148"/>
      <c r="AC16" s="145"/>
    </row>
    <row r="17" spans="1:6" ht="18.75">
      <c r="A17" s="144" t="s">
        <v>14</v>
      </c>
      <c r="B17" s="140">
        <v>99</v>
      </c>
      <c r="C17" s="148"/>
      <c r="D17" s="148"/>
      <c r="E17" s="148"/>
      <c r="F17" s="148"/>
    </row>
    <row r="18" spans="1:6" ht="18.75">
      <c r="A18" s="144" t="s">
        <v>15</v>
      </c>
      <c r="B18" s="140">
        <v>106</v>
      </c>
      <c r="C18" s="148"/>
      <c r="D18" s="148"/>
      <c r="E18" s="148"/>
      <c r="F18" s="148"/>
    </row>
    <row r="19" spans="1:6" ht="18.75">
      <c r="A19" s="144" t="s">
        <v>16</v>
      </c>
      <c r="B19" s="140">
        <v>165</v>
      </c>
      <c r="C19" s="148"/>
      <c r="D19" s="148"/>
      <c r="E19" s="148"/>
      <c r="F19" s="148"/>
    </row>
    <row r="20" spans="1:6" ht="18.75">
      <c r="A20" s="144" t="s">
        <v>17</v>
      </c>
      <c r="B20" s="140">
        <v>71</v>
      </c>
      <c r="C20" s="148"/>
      <c r="D20" s="148"/>
      <c r="E20" s="148"/>
      <c r="F20" s="148"/>
    </row>
    <row r="21" spans="1:6" ht="18.75">
      <c r="A21" s="144" t="s">
        <v>18</v>
      </c>
      <c r="B21" s="140">
        <v>7</v>
      </c>
      <c r="C21" s="148"/>
      <c r="D21" s="148"/>
      <c r="E21" s="148"/>
      <c r="F21" s="148"/>
    </row>
    <row r="22" spans="1:6" ht="18.75">
      <c r="A22" s="144" t="s">
        <v>19</v>
      </c>
      <c r="B22" s="140">
        <v>16</v>
      </c>
      <c r="C22" s="148"/>
      <c r="D22" s="148"/>
      <c r="E22" s="148"/>
      <c r="F22" s="148"/>
    </row>
    <row r="23" spans="1:6" ht="18.75">
      <c r="A23" s="144" t="s">
        <v>20</v>
      </c>
      <c r="B23" s="140">
        <v>77</v>
      </c>
      <c r="C23" s="148"/>
      <c r="D23" s="148"/>
      <c r="E23" s="148"/>
      <c r="F23" s="148"/>
    </row>
    <row r="24" spans="1:6" ht="18.75">
      <c r="A24" s="144" t="s">
        <v>21</v>
      </c>
      <c r="B24" s="140">
        <v>54</v>
      </c>
      <c r="C24" s="148"/>
      <c r="D24" s="148"/>
      <c r="E24" s="148"/>
      <c r="F24" s="148"/>
    </row>
    <row r="25" spans="1:6" ht="18.75">
      <c r="A25" s="144" t="s">
        <v>22</v>
      </c>
      <c r="B25" s="140">
        <v>57</v>
      </c>
      <c r="C25" s="148"/>
      <c r="D25" s="148"/>
      <c r="E25" s="148"/>
      <c r="F25" s="148"/>
    </row>
    <row r="26" spans="1:6" ht="18.75">
      <c r="A26" s="144" t="s">
        <v>23</v>
      </c>
      <c r="B26" s="140">
        <v>33</v>
      </c>
      <c r="C26" s="148"/>
      <c r="D26" s="148"/>
      <c r="E26" s="148"/>
      <c r="F26" s="148"/>
    </row>
    <row r="27" spans="1:6" ht="18.75">
      <c r="A27" s="144" t="s">
        <v>24</v>
      </c>
      <c r="B27" s="140">
        <v>277</v>
      </c>
      <c r="C27" s="148"/>
      <c r="D27" s="148"/>
      <c r="E27" s="148"/>
      <c r="F27" s="148"/>
    </row>
    <row r="28" spans="1:6" ht="18.75">
      <c r="A28" s="144" t="s">
        <v>25</v>
      </c>
      <c r="B28" s="140">
        <v>43</v>
      </c>
      <c r="C28" s="148"/>
      <c r="D28" s="148"/>
      <c r="E28" s="148"/>
      <c r="F28" s="148"/>
    </row>
    <row r="29" spans="1:6" ht="18.75">
      <c r="A29" s="144" t="s">
        <v>26</v>
      </c>
      <c r="B29" s="140">
        <v>77</v>
      </c>
      <c r="C29" s="148"/>
      <c r="D29" s="148"/>
      <c r="E29" s="148"/>
      <c r="F29" s="148"/>
    </row>
    <row r="30" spans="1:6" ht="18.75">
      <c r="A30" s="144" t="s">
        <v>27</v>
      </c>
      <c r="B30" s="140">
        <v>11</v>
      </c>
      <c r="C30" s="148"/>
      <c r="D30" s="148"/>
      <c r="E30" s="148"/>
      <c r="F30" s="148"/>
    </row>
    <row r="31" spans="1:6" ht="18.75">
      <c r="A31" s="144" t="s">
        <v>28</v>
      </c>
      <c r="B31" s="140">
        <v>15</v>
      </c>
      <c r="C31" s="148"/>
      <c r="D31" s="148"/>
      <c r="E31" s="148"/>
      <c r="F31" s="148"/>
    </row>
    <row r="32" spans="1:6" ht="18.75">
      <c r="A32" s="144" t="s">
        <v>29</v>
      </c>
      <c r="B32" s="140">
        <v>73</v>
      </c>
      <c r="C32" s="148"/>
      <c r="D32" s="148"/>
      <c r="E32" s="148"/>
      <c r="F32" s="148"/>
    </row>
    <row r="33" spans="1:6" ht="18.75">
      <c r="A33" s="144" t="s">
        <v>30</v>
      </c>
      <c r="B33" s="140">
        <v>65</v>
      </c>
      <c r="C33" s="148"/>
      <c r="D33" s="148"/>
      <c r="E33" s="148"/>
      <c r="F33" s="148"/>
    </row>
    <row r="34" spans="1:6" ht="18.75">
      <c r="A34" s="144" t="s">
        <v>31</v>
      </c>
      <c r="B34" s="140">
        <v>56</v>
      </c>
      <c r="C34" s="148"/>
      <c r="D34" s="148"/>
      <c r="E34" s="148"/>
      <c r="F34" s="148"/>
    </row>
    <row r="35" spans="1:6" ht="18.75">
      <c r="A35" s="144" t="s">
        <v>32</v>
      </c>
      <c r="B35" s="140">
        <v>220</v>
      </c>
      <c r="C35" s="148"/>
      <c r="D35" s="148"/>
      <c r="E35" s="148"/>
      <c r="F35" s="148"/>
    </row>
    <row r="36" spans="1:6" ht="18.75">
      <c r="A36" s="144" t="s">
        <v>33</v>
      </c>
      <c r="B36" s="140">
        <v>4</v>
      </c>
      <c r="C36" s="148"/>
      <c r="D36" s="148"/>
      <c r="E36" s="148"/>
      <c r="F36" s="148"/>
    </row>
    <row r="37" spans="1:6" ht="18.75">
      <c r="A37" s="144" t="s">
        <v>34</v>
      </c>
      <c r="B37" s="140">
        <v>7</v>
      </c>
      <c r="C37" s="148"/>
      <c r="D37" s="148"/>
      <c r="E37" s="148"/>
      <c r="F37" s="148"/>
    </row>
    <row r="38" spans="1:6" ht="18.75">
      <c r="A38" s="144"/>
      <c r="B38" s="144"/>
      <c r="C38" s="148"/>
      <c r="D38" s="148"/>
      <c r="E38" s="148"/>
      <c r="F38" s="148"/>
    </row>
    <row r="39" spans="1:6" ht="19.5" thickBot="1">
      <c r="A39" s="144"/>
      <c r="B39" s="144"/>
      <c r="C39" s="148"/>
      <c r="D39" s="148"/>
      <c r="E39" s="148"/>
      <c r="F39" s="148"/>
    </row>
    <row r="40" spans="1:6" ht="20.25" thickTop="1" thickBot="1">
      <c r="A40" s="143" t="s">
        <v>35</v>
      </c>
      <c r="B40" s="143">
        <v>2507</v>
      </c>
      <c r="C40" s="148"/>
      <c r="D40" s="148"/>
      <c r="E40" s="148"/>
      <c r="F40" s="148"/>
    </row>
    <row r="41" spans="1:6" ht="15.75" thickTop="1"/>
  </sheetData>
  <mergeCells count="1">
    <mergeCell ref="A2: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C1D4B-47C2-4097-87AB-FD6E55DAF5EF}">
  <dimension ref="A2:B9"/>
  <sheetViews>
    <sheetView workbookViewId="0">
      <selection activeCell="D13" sqref="D13"/>
    </sheetView>
  </sheetViews>
  <sheetFormatPr baseColWidth="10" defaultColWidth="11.42578125" defaultRowHeight="15"/>
  <cols>
    <col min="1" max="1" width="19.85546875" bestFit="1" customWidth="1"/>
    <col min="2" max="2" width="9.85546875" bestFit="1" customWidth="1"/>
  </cols>
  <sheetData>
    <row r="2" spans="1:2">
      <c r="A2" s="136" t="s">
        <v>1</v>
      </c>
      <c r="B2" t="s">
        <v>36</v>
      </c>
    </row>
    <row r="3" spans="1:2">
      <c r="A3" s="136" t="s">
        <v>37</v>
      </c>
      <c r="B3" t="s">
        <v>36</v>
      </c>
    </row>
    <row r="4" spans="1:2">
      <c r="A4" s="136" t="s">
        <v>38</v>
      </c>
      <c r="B4" t="s">
        <v>36</v>
      </c>
    </row>
    <row r="6" spans="1:2">
      <c r="A6" s="136" t="s">
        <v>39</v>
      </c>
    </row>
    <row r="7" spans="1:2">
      <c r="A7" s="10" t="s">
        <v>45</v>
      </c>
    </row>
    <row r="8" spans="1:2">
      <c r="A8" s="137" t="s">
        <v>45</v>
      </c>
    </row>
    <row r="9" spans="1:2">
      <c r="A9" s="10"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A3489-E8C1-49AD-9450-889A6463493A}">
  <dimension ref="A3:B5"/>
  <sheetViews>
    <sheetView workbookViewId="0">
      <selection activeCell="D26" sqref="D26"/>
    </sheetView>
  </sheetViews>
  <sheetFormatPr baseColWidth="10" defaultColWidth="11.42578125" defaultRowHeight="15"/>
  <cols>
    <col min="1" max="1" width="17.5703125" bestFit="1" customWidth="1"/>
    <col min="2" max="2" width="39" bestFit="1" customWidth="1"/>
  </cols>
  <sheetData>
    <row r="3" spans="1:2">
      <c r="A3" s="136" t="s">
        <v>39</v>
      </c>
      <c r="B3" t="s">
        <v>46</v>
      </c>
    </row>
    <row r="4" spans="1:2">
      <c r="A4" s="10" t="s">
        <v>45</v>
      </c>
      <c r="B4" s="168"/>
    </row>
    <row r="5" spans="1:2">
      <c r="A5" s="10" t="s">
        <v>35</v>
      </c>
      <c r="B5" s="16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0D934-E339-42A9-9963-DE0372A0929B}">
  <sheetPr>
    <tabColor rgb="FFC00000"/>
  </sheetPr>
  <dimension ref="A1:O2509"/>
  <sheetViews>
    <sheetView tabSelected="1" zoomScale="70" zoomScaleNormal="70" workbookViewId="0">
      <pane ySplit="2" topLeftCell="A6" activePane="bottomLeft" state="frozen"/>
      <selection pane="bottomLeft" activeCell="G31" sqref="G31"/>
    </sheetView>
  </sheetViews>
  <sheetFormatPr baseColWidth="10" defaultColWidth="11.42578125" defaultRowHeight="15"/>
  <cols>
    <col min="1" max="1" width="11.42578125" style="11"/>
    <col min="2" max="2" width="16.85546875" style="11" customWidth="1"/>
    <col min="3" max="3" width="24.85546875" style="11" customWidth="1"/>
    <col min="4" max="4" width="14.140625" style="11" customWidth="1"/>
    <col min="5" max="5" width="13.140625" style="11" customWidth="1"/>
    <col min="6" max="6" width="17.28515625" style="11" customWidth="1"/>
    <col min="7" max="7" width="31.85546875" style="11" customWidth="1"/>
    <col min="8" max="8" width="15.7109375" style="11" customWidth="1"/>
    <col min="9" max="9" width="38.85546875" style="11" customWidth="1"/>
    <col min="10" max="10" width="22.28515625" style="11" customWidth="1"/>
    <col min="11" max="11" width="61.28515625" style="11" customWidth="1"/>
    <col min="12" max="12" width="11.42578125" style="11"/>
    <col min="13" max="13" width="16.28515625" style="11" customWidth="1"/>
    <col min="14" max="14" width="17.42578125" style="11" customWidth="1"/>
    <col min="15" max="15" width="22.85546875" style="97" customWidth="1"/>
    <col min="16" max="16384" width="11.42578125" style="11"/>
  </cols>
  <sheetData>
    <row r="1" spans="1:15" ht="82.5" customHeight="1">
      <c r="A1" s="1"/>
      <c r="B1" s="151"/>
      <c r="C1" s="151"/>
      <c r="D1" s="151"/>
      <c r="E1" s="151"/>
      <c r="F1" s="151"/>
      <c r="G1" s="151"/>
      <c r="H1" s="151"/>
      <c r="I1" s="151"/>
      <c r="J1" s="151"/>
      <c r="K1" s="151"/>
      <c r="L1" s="151"/>
      <c r="M1" s="151"/>
      <c r="N1" s="151"/>
      <c r="O1" s="108"/>
    </row>
    <row r="2" spans="1:15" ht="51.75" thickBot="1">
      <c r="A2" s="110" t="s">
        <v>81</v>
      </c>
      <c r="B2" s="109" t="s">
        <v>82</v>
      </c>
      <c r="C2" s="109" t="s">
        <v>136</v>
      </c>
      <c r="D2" s="109" t="s">
        <v>1</v>
      </c>
      <c r="E2" s="109" t="s">
        <v>37</v>
      </c>
      <c r="F2" s="109" t="s">
        <v>38</v>
      </c>
      <c r="G2" s="109" t="s">
        <v>83</v>
      </c>
      <c r="H2" s="109" t="s">
        <v>84</v>
      </c>
      <c r="I2" s="109" t="s">
        <v>85</v>
      </c>
      <c r="J2" s="109" t="s">
        <v>86</v>
      </c>
      <c r="K2" s="109" t="s">
        <v>87</v>
      </c>
      <c r="L2" s="109" t="s">
        <v>88</v>
      </c>
      <c r="M2" s="109" t="s">
        <v>89</v>
      </c>
      <c r="N2" s="109" t="s">
        <v>90</v>
      </c>
      <c r="O2" s="135" t="s">
        <v>91</v>
      </c>
    </row>
    <row r="3" spans="1:15" ht="15.75" thickBot="1">
      <c r="A3" s="60"/>
      <c r="B3" s="61"/>
      <c r="C3" s="62">
        <v>2025</v>
      </c>
      <c r="D3" s="53"/>
      <c r="E3" s="62"/>
      <c r="F3" s="62"/>
      <c r="G3" s="62"/>
      <c r="H3" s="62"/>
      <c r="I3" s="62"/>
      <c r="J3" s="62"/>
      <c r="K3" s="62"/>
      <c r="L3" s="62"/>
      <c r="M3" s="62"/>
      <c r="N3" s="63"/>
      <c r="O3" s="98"/>
    </row>
    <row r="4" spans="1:15" ht="15.75" thickBot="1">
      <c r="A4" s="56"/>
      <c r="B4" s="2"/>
      <c r="C4" s="53"/>
      <c r="D4" s="53"/>
      <c r="E4" s="53"/>
      <c r="F4" s="53"/>
      <c r="G4" s="53"/>
      <c r="H4" s="53"/>
      <c r="J4" s="62"/>
      <c r="K4" s="53"/>
      <c r="L4" s="53"/>
      <c r="M4" s="53"/>
      <c r="N4" s="55"/>
      <c r="O4" s="99"/>
    </row>
    <row r="5" spans="1:15" ht="15.75" thickBot="1">
      <c r="A5" s="56"/>
      <c r="B5" s="2"/>
      <c r="C5" s="53"/>
      <c r="D5" s="2"/>
      <c r="E5" s="53"/>
      <c r="F5" s="53"/>
      <c r="G5" s="53"/>
      <c r="H5" s="53"/>
      <c r="I5" s="53"/>
      <c r="J5" s="62"/>
      <c r="K5" s="53"/>
      <c r="L5" s="53"/>
      <c r="M5" s="53"/>
      <c r="N5" s="55"/>
      <c r="O5" s="99"/>
    </row>
    <row r="6" spans="1:15" ht="15.75" thickBot="1">
      <c r="A6" s="56"/>
      <c r="B6" s="2"/>
      <c r="C6" s="53"/>
      <c r="D6" s="53"/>
      <c r="E6" s="53"/>
      <c r="F6" s="53"/>
      <c r="G6" s="53"/>
      <c r="H6" s="53"/>
      <c r="I6" s="53"/>
      <c r="J6" s="62"/>
      <c r="K6" s="53"/>
      <c r="L6" s="53"/>
      <c r="M6" s="53"/>
      <c r="N6" s="55"/>
      <c r="O6" s="99"/>
    </row>
    <row r="7" spans="1:15" ht="15.75" thickBot="1">
      <c r="A7" s="56"/>
      <c r="B7" s="2"/>
      <c r="C7" s="53"/>
      <c r="D7" s="53"/>
      <c r="E7" s="53"/>
      <c r="F7" s="53"/>
      <c r="G7" s="53"/>
      <c r="H7" s="53"/>
      <c r="I7" s="53"/>
      <c r="J7" s="62"/>
      <c r="K7" s="53"/>
      <c r="L7" s="53"/>
      <c r="M7" s="53"/>
      <c r="N7" s="55"/>
      <c r="O7" s="99"/>
    </row>
    <row r="8" spans="1:15" ht="15.75" thickBot="1">
      <c r="A8" s="56"/>
      <c r="B8" s="2"/>
      <c r="C8" s="53"/>
      <c r="D8" s="53"/>
      <c r="E8" s="53"/>
      <c r="F8" s="53"/>
      <c r="G8" s="53"/>
      <c r="H8" s="53"/>
      <c r="I8" s="53"/>
      <c r="J8" s="62"/>
      <c r="K8" s="53"/>
      <c r="L8" s="53"/>
      <c r="M8" s="53"/>
      <c r="N8" s="55"/>
      <c r="O8" s="99"/>
    </row>
    <row r="9" spans="1:15" ht="15.75" thickBot="1">
      <c r="A9" s="56"/>
      <c r="B9" s="2"/>
      <c r="C9" s="53"/>
      <c r="D9" s="53"/>
      <c r="E9" s="53"/>
      <c r="F9" s="53"/>
      <c r="G9" s="53"/>
      <c r="H9" s="53"/>
      <c r="I9" s="53"/>
      <c r="J9" s="62"/>
      <c r="K9" s="53"/>
      <c r="L9" s="53"/>
      <c r="M9" s="53"/>
      <c r="N9" s="55"/>
      <c r="O9" s="99"/>
    </row>
    <row r="10" spans="1:15" ht="63.75" customHeight="1">
      <c r="A10" s="56"/>
      <c r="B10" s="2"/>
      <c r="C10" s="53"/>
      <c r="D10" s="53"/>
      <c r="E10" s="53"/>
      <c r="F10" s="53"/>
      <c r="G10" s="53"/>
      <c r="H10" s="53"/>
      <c r="I10" s="53"/>
      <c r="J10" s="62"/>
      <c r="K10" s="53"/>
      <c r="L10" s="53"/>
      <c r="M10" s="53"/>
      <c r="N10" s="55"/>
      <c r="O10" s="99"/>
    </row>
    <row r="11" spans="1:15">
      <c r="A11" s="56"/>
      <c r="B11" s="2"/>
      <c r="C11" s="53"/>
      <c r="D11" s="53"/>
      <c r="E11" s="53"/>
      <c r="F11" s="53"/>
      <c r="G11" s="53"/>
      <c r="H11" s="53"/>
      <c r="I11" s="53"/>
      <c r="J11" s="53"/>
      <c r="K11" s="53"/>
      <c r="L11" s="53"/>
      <c r="M11" s="53"/>
      <c r="N11" s="55"/>
      <c r="O11" s="99"/>
    </row>
    <row r="12" spans="1:15">
      <c r="A12" s="56"/>
      <c r="B12" s="2"/>
      <c r="C12" s="53"/>
      <c r="D12" s="53"/>
      <c r="E12" s="53"/>
      <c r="F12" s="53"/>
      <c r="G12" s="53"/>
      <c r="H12" s="53"/>
      <c r="I12" s="53"/>
      <c r="J12" s="53"/>
      <c r="K12" s="53"/>
      <c r="L12" s="53"/>
      <c r="M12" s="53"/>
      <c r="N12" s="55"/>
      <c r="O12" s="99"/>
    </row>
    <row r="13" spans="1:15">
      <c r="A13" s="56"/>
      <c r="B13" s="2"/>
      <c r="C13" s="53"/>
      <c r="D13" s="53"/>
      <c r="E13" s="53"/>
      <c r="F13" s="53"/>
      <c r="G13" s="53"/>
      <c r="H13" s="53"/>
      <c r="I13" s="53"/>
      <c r="J13" s="53"/>
      <c r="K13" s="53"/>
      <c r="L13" s="53"/>
      <c r="M13" s="53"/>
      <c r="N13" s="55"/>
      <c r="O13" s="99"/>
    </row>
    <row r="14" spans="1:15">
      <c r="A14" s="56"/>
      <c r="B14" s="2"/>
      <c r="C14" s="53"/>
      <c r="D14" s="53"/>
      <c r="E14" s="53"/>
      <c r="F14" s="53"/>
      <c r="G14" s="53"/>
      <c r="H14" s="53"/>
      <c r="I14" s="53"/>
      <c r="J14" s="53"/>
      <c r="K14" s="53"/>
      <c r="L14" s="53"/>
      <c r="M14" s="53"/>
      <c r="N14" s="55"/>
      <c r="O14" s="99"/>
    </row>
    <row r="15" spans="1:15">
      <c r="A15" s="56"/>
      <c r="B15" s="2"/>
      <c r="C15" s="53"/>
      <c r="D15" s="53"/>
      <c r="E15" s="53"/>
      <c r="F15" s="53"/>
      <c r="G15" s="53"/>
      <c r="H15" s="53"/>
      <c r="I15" s="53"/>
      <c r="J15" s="53"/>
      <c r="K15" s="53"/>
      <c r="L15" s="53"/>
      <c r="M15" s="53"/>
      <c r="N15" s="55"/>
      <c r="O15" s="99"/>
    </row>
    <row r="16" spans="1:15">
      <c r="A16" s="56"/>
      <c r="B16" s="2"/>
      <c r="C16" s="53"/>
      <c r="D16" s="53"/>
      <c r="E16" s="53"/>
      <c r="F16" s="53"/>
      <c r="G16" s="53"/>
      <c r="H16" s="53"/>
      <c r="I16" s="53"/>
      <c r="J16" s="53"/>
      <c r="K16" s="53"/>
      <c r="L16" s="53"/>
      <c r="M16" s="53"/>
      <c r="N16" s="55"/>
      <c r="O16" s="99"/>
    </row>
    <row r="17" spans="1:15">
      <c r="A17" s="56"/>
      <c r="B17" s="2"/>
      <c r="C17" s="53"/>
      <c r="D17" s="53"/>
      <c r="E17" s="53"/>
      <c r="F17" s="53"/>
      <c r="G17" s="53"/>
      <c r="H17" s="53"/>
      <c r="I17" s="53"/>
      <c r="J17" s="53"/>
      <c r="K17" s="53"/>
      <c r="L17" s="53"/>
      <c r="M17" s="53"/>
      <c r="N17" s="55"/>
      <c r="O17" s="99"/>
    </row>
    <row r="18" spans="1:15">
      <c r="A18" s="56"/>
      <c r="B18" s="2"/>
      <c r="C18" s="53"/>
      <c r="D18" s="53"/>
      <c r="E18" s="53"/>
      <c r="F18" s="53"/>
      <c r="G18" s="53"/>
      <c r="H18" s="53"/>
      <c r="I18" s="53"/>
      <c r="J18" s="53"/>
      <c r="K18" s="53"/>
      <c r="L18" s="53"/>
      <c r="M18" s="53"/>
      <c r="N18" s="55"/>
      <c r="O18" s="99"/>
    </row>
    <row r="19" spans="1:15">
      <c r="A19" s="56"/>
      <c r="B19" s="2"/>
      <c r="C19" s="53"/>
      <c r="D19" s="53"/>
      <c r="E19" s="53"/>
      <c r="F19" s="53"/>
      <c r="G19" s="53"/>
      <c r="H19" s="53"/>
      <c r="I19" s="53"/>
      <c r="J19" s="53"/>
      <c r="K19" s="53"/>
      <c r="L19" s="53"/>
      <c r="M19" s="53"/>
      <c r="N19" s="55"/>
      <c r="O19" s="99"/>
    </row>
    <row r="20" spans="1:15">
      <c r="A20" s="56"/>
      <c r="B20" s="2"/>
      <c r="C20" s="53"/>
      <c r="D20" s="53"/>
      <c r="E20" s="53"/>
      <c r="F20" s="53"/>
      <c r="G20" s="53"/>
      <c r="H20" s="53"/>
      <c r="I20" s="53"/>
      <c r="J20" s="53"/>
      <c r="K20" s="53"/>
      <c r="L20" s="53"/>
      <c r="M20" s="53"/>
      <c r="N20" s="55"/>
      <c r="O20" s="99"/>
    </row>
    <row r="21" spans="1:15">
      <c r="A21" s="56"/>
      <c r="B21" s="2"/>
      <c r="C21" s="53"/>
      <c r="D21" s="53"/>
      <c r="E21" s="53"/>
      <c r="F21" s="53"/>
      <c r="G21" s="53"/>
      <c r="H21" s="53"/>
      <c r="I21" s="53"/>
      <c r="J21" s="53"/>
      <c r="K21" s="53"/>
      <c r="L21" s="53"/>
      <c r="M21" s="53"/>
      <c r="N21" s="55"/>
      <c r="O21" s="99"/>
    </row>
    <row r="22" spans="1:15">
      <c r="A22" s="56"/>
      <c r="B22" s="2"/>
      <c r="C22" s="53"/>
      <c r="D22" s="2"/>
      <c r="E22" s="53"/>
      <c r="F22" s="53"/>
      <c r="G22" s="53"/>
      <c r="H22" s="53"/>
      <c r="I22" s="53"/>
      <c r="J22" s="53"/>
      <c r="K22" s="53"/>
      <c r="L22" s="53"/>
      <c r="M22" s="53"/>
      <c r="N22" s="55"/>
      <c r="O22" s="99"/>
    </row>
    <row r="23" spans="1:15">
      <c r="A23" s="56"/>
      <c r="B23" s="2"/>
      <c r="C23" s="53"/>
      <c r="D23" s="53"/>
      <c r="E23" s="53"/>
      <c r="F23" s="53"/>
      <c r="G23" s="53"/>
      <c r="H23" s="53"/>
      <c r="I23" s="53"/>
      <c r="J23" s="53"/>
      <c r="K23" s="53"/>
      <c r="L23" s="53"/>
      <c r="M23" s="53"/>
      <c r="N23" s="55"/>
      <c r="O23" s="99"/>
    </row>
    <row r="24" spans="1:15">
      <c r="A24" s="56"/>
      <c r="B24" s="2"/>
      <c r="C24" s="53"/>
      <c r="D24" s="53"/>
      <c r="E24" s="53"/>
      <c r="F24" s="53"/>
      <c r="G24" s="53"/>
      <c r="H24" s="53"/>
      <c r="I24" s="53"/>
      <c r="J24" s="53"/>
      <c r="K24" s="53"/>
      <c r="L24" s="53"/>
      <c r="M24" s="53"/>
      <c r="N24" s="55"/>
      <c r="O24" s="99"/>
    </row>
    <row r="25" spans="1:15">
      <c r="A25" s="56"/>
      <c r="B25" s="2"/>
      <c r="C25" s="53"/>
      <c r="D25" s="53"/>
      <c r="E25" s="53"/>
      <c r="F25" s="53"/>
      <c r="G25" s="53"/>
      <c r="H25" s="53"/>
      <c r="I25" s="53"/>
      <c r="J25" s="53"/>
      <c r="K25" s="53"/>
      <c r="L25" s="53"/>
      <c r="M25" s="53"/>
      <c r="N25" s="55"/>
      <c r="O25" s="99"/>
    </row>
    <row r="26" spans="1:15" ht="15.75" thickBot="1">
      <c r="A26" s="56"/>
      <c r="B26" s="2"/>
      <c r="C26" s="53"/>
      <c r="D26" s="53"/>
      <c r="E26" s="53"/>
      <c r="F26" s="53"/>
      <c r="G26" s="53"/>
      <c r="H26" s="53"/>
      <c r="I26" s="53"/>
      <c r="J26" s="53"/>
      <c r="K26" s="53"/>
      <c r="L26" s="53"/>
      <c r="M26" s="53"/>
      <c r="N26" s="55"/>
      <c r="O26" s="99"/>
    </row>
    <row r="27" spans="1:15">
      <c r="A27" s="56"/>
      <c r="B27" s="2"/>
      <c r="C27" s="53"/>
      <c r="D27" s="53"/>
      <c r="E27" s="53"/>
      <c r="F27" s="53"/>
      <c r="G27" s="53"/>
      <c r="H27" s="53"/>
      <c r="I27" s="53"/>
      <c r="J27" s="62"/>
      <c r="K27" s="53"/>
      <c r="L27" s="53"/>
      <c r="M27" s="53"/>
      <c r="N27" s="55"/>
      <c r="O27" s="99"/>
    </row>
    <row r="28" spans="1:15" ht="15.75" thickBot="1">
      <c r="A28" s="56"/>
      <c r="B28" s="2"/>
      <c r="C28" s="53"/>
      <c r="D28" s="53"/>
      <c r="E28" s="53"/>
      <c r="F28" s="53"/>
      <c r="G28" s="53"/>
      <c r="H28" s="53"/>
      <c r="I28" s="53"/>
      <c r="J28" s="53"/>
      <c r="K28" s="53"/>
      <c r="L28" s="53"/>
      <c r="M28" s="53"/>
      <c r="N28" s="55"/>
      <c r="O28" s="99"/>
    </row>
    <row r="29" spans="1:15" ht="15.75" thickBot="1">
      <c r="A29" s="56"/>
      <c r="B29" s="2"/>
      <c r="C29" s="53"/>
      <c r="D29" s="53"/>
      <c r="E29" s="53"/>
      <c r="F29" s="53"/>
      <c r="G29" s="53"/>
      <c r="H29" s="53"/>
      <c r="I29" s="53"/>
      <c r="J29" s="62"/>
      <c r="K29" s="53"/>
      <c r="L29" s="53"/>
      <c r="M29" s="53"/>
      <c r="N29" s="55"/>
      <c r="O29" s="99"/>
    </row>
    <row r="30" spans="1:15">
      <c r="A30" s="56"/>
      <c r="B30" s="2"/>
      <c r="C30" s="53"/>
      <c r="D30" s="53"/>
      <c r="E30" s="53"/>
      <c r="F30" s="53"/>
      <c r="G30" s="53"/>
      <c r="H30" s="53"/>
      <c r="I30" s="53"/>
      <c r="J30" s="62"/>
      <c r="K30" s="53"/>
      <c r="L30" s="53"/>
      <c r="M30" s="53"/>
      <c r="N30" s="55"/>
      <c r="O30" s="99"/>
    </row>
    <row r="31" spans="1:15" ht="76.5" customHeight="1" thickBot="1">
      <c r="A31" s="56"/>
      <c r="B31" s="2"/>
      <c r="C31" s="53"/>
      <c r="D31" s="53"/>
      <c r="E31" s="53"/>
      <c r="F31" s="53"/>
      <c r="G31" s="53"/>
      <c r="H31" s="53"/>
      <c r="I31" s="53"/>
      <c r="J31" s="53"/>
      <c r="K31" s="53"/>
      <c r="L31" s="53"/>
      <c r="M31" s="53"/>
      <c r="N31" s="55"/>
      <c r="O31" s="99"/>
    </row>
    <row r="32" spans="1:15">
      <c r="A32" s="56"/>
      <c r="B32" s="2"/>
      <c r="C32" s="53"/>
      <c r="D32" s="53"/>
      <c r="E32" s="53"/>
      <c r="F32" s="53"/>
      <c r="G32" s="53"/>
      <c r="H32" s="53"/>
      <c r="I32" s="53"/>
      <c r="J32" s="62"/>
      <c r="K32" s="53"/>
      <c r="L32" s="53"/>
      <c r="M32" s="53"/>
      <c r="N32" s="55"/>
      <c r="O32" s="99"/>
    </row>
    <row r="33" spans="1:15">
      <c r="A33" s="56"/>
      <c r="B33" s="2"/>
      <c r="C33" s="53"/>
      <c r="D33" s="2"/>
      <c r="E33" s="53"/>
      <c r="F33" s="53"/>
      <c r="G33" s="53"/>
      <c r="H33" s="53"/>
      <c r="I33" s="53"/>
      <c r="J33" s="53"/>
      <c r="K33" s="53"/>
      <c r="L33" s="53"/>
      <c r="M33" s="53"/>
      <c r="N33" s="55"/>
      <c r="O33" s="99"/>
    </row>
    <row r="34" spans="1:15" ht="15.75" thickBot="1">
      <c r="A34" s="56"/>
      <c r="B34" s="2"/>
      <c r="C34" s="53"/>
      <c r="D34" s="53"/>
      <c r="E34" s="53"/>
      <c r="F34" s="53"/>
      <c r="G34" s="53"/>
      <c r="H34" s="53"/>
      <c r="I34" s="53"/>
      <c r="J34" s="53"/>
      <c r="K34" s="53"/>
      <c r="L34" s="53"/>
      <c r="M34" s="53"/>
      <c r="N34" s="55"/>
      <c r="O34" s="99"/>
    </row>
    <row r="35" spans="1:15" ht="15.75" thickBot="1">
      <c r="A35" s="56"/>
      <c r="B35" s="2"/>
      <c r="C35" s="53"/>
      <c r="D35" s="53"/>
      <c r="E35" s="53"/>
      <c r="F35" s="53"/>
      <c r="G35" s="53"/>
      <c r="H35" s="53"/>
      <c r="I35" s="53"/>
      <c r="J35" s="62"/>
      <c r="K35" s="53"/>
      <c r="L35" s="53"/>
      <c r="M35" s="53"/>
      <c r="N35" s="55"/>
      <c r="O35" s="99"/>
    </row>
    <row r="36" spans="1:15">
      <c r="A36" s="56"/>
      <c r="B36" s="2"/>
      <c r="C36" s="53"/>
      <c r="D36" s="53"/>
      <c r="E36" s="53"/>
      <c r="F36" s="53"/>
      <c r="G36" s="53"/>
      <c r="H36" s="53"/>
      <c r="I36" s="53"/>
      <c r="J36" s="62"/>
      <c r="K36" s="53"/>
      <c r="L36" s="53"/>
      <c r="M36" s="53"/>
      <c r="N36" s="55"/>
      <c r="O36" s="99"/>
    </row>
    <row r="37" spans="1:15">
      <c r="A37" s="56"/>
      <c r="B37" s="2"/>
      <c r="C37" s="53"/>
      <c r="D37" s="53"/>
      <c r="E37" s="53"/>
      <c r="F37" s="53"/>
      <c r="G37" s="53"/>
      <c r="H37" s="53"/>
      <c r="I37" s="53"/>
      <c r="J37" s="53"/>
      <c r="K37" s="53"/>
      <c r="L37" s="53"/>
      <c r="M37" s="53"/>
      <c r="N37" s="55"/>
      <c r="O37" s="99"/>
    </row>
    <row r="38" spans="1:15">
      <c r="A38" s="56"/>
      <c r="B38" s="2"/>
      <c r="C38" s="53"/>
      <c r="D38" s="53"/>
      <c r="E38" s="53"/>
      <c r="F38" s="53"/>
      <c r="G38" s="53"/>
      <c r="H38" s="53"/>
      <c r="I38" s="53"/>
      <c r="J38" s="53"/>
      <c r="K38" s="53"/>
      <c r="L38" s="53"/>
      <c r="M38" s="53"/>
      <c r="N38" s="55"/>
      <c r="O38" s="99"/>
    </row>
    <row r="39" spans="1:15">
      <c r="A39" s="56"/>
      <c r="B39" s="2"/>
      <c r="C39" s="53"/>
      <c r="D39" s="53"/>
      <c r="E39" s="53"/>
      <c r="F39" s="53"/>
      <c r="G39" s="53"/>
      <c r="H39" s="53"/>
      <c r="I39" s="53"/>
      <c r="J39" s="53"/>
      <c r="K39" s="53"/>
      <c r="L39" s="53"/>
      <c r="M39" s="53"/>
      <c r="N39" s="55"/>
      <c r="O39" s="99"/>
    </row>
    <row r="40" spans="1:15">
      <c r="A40" s="56"/>
      <c r="B40" s="2"/>
      <c r="C40" s="53"/>
      <c r="D40" s="53"/>
      <c r="E40" s="53"/>
      <c r="F40" s="53"/>
      <c r="G40" s="53"/>
      <c r="H40" s="53"/>
      <c r="I40" s="53"/>
      <c r="J40" s="53"/>
      <c r="K40" s="53"/>
      <c r="L40" s="53"/>
      <c r="M40" s="53"/>
      <c r="N40" s="55"/>
      <c r="O40" s="99"/>
    </row>
    <row r="41" spans="1:15">
      <c r="A41" s="56"/>
      <c r="B41" s="2"/>
      <c r="C41" s="53"/>
      <c r="D41" s="53"/>
      <c r="E41" s="53"/>
      <c r="F41" s="53"/>
      <c r="G41" s="53"/>
      <c r="H41" s="53"/>
      <c r="I41" s="53"/>
      <c r="J41" s="53"/>
      <c r="K41" s="53"/>
      <c r="L41" s="53"/>
      <c r="M41" s="53"/>
      <c r="N41" s="55"/>
      <c r="O41" s="99"/>
    </row>
    <row r="42" spans="1:15">
      <c r="A42" s="56"/>
      <c r="B42" s="2"/>
      <c r="C42" s="53"/>
      <c r="D42" s="2"/>
      <c r="E42" s="53"/>
      <c r="F42" s="53"/>
      <c r="G42" s="53"/>
      <c r="H42" s="53"/>
      <c r="I42" s="53"/>
      <c r="J42" s="53"/>
      <c r="K42" s="53"/>
      <c r="L42" s="53"/>
      <c r="M42" s="53"/>
      <c r="N42" s="55"/>
      <c r="O42" s="99"/>
    </row>
    <row r="43" spans="1:15">
      <c r="A43" s="56"/>
      <c r="B43" s="2"/>
      <c r="C43" s="53"/>
      <c r="D43" s="53"/>
      <c r="E43" s="53"/>
      <c r="F43" s="53"/>
      <c r="G43" s="53"/>
      <c r="H43" s="53"/>
      <c r="I43" s="53"/>
      <c r="J43" s="53"/>
      <c r="K43" s="53"/>
      <c r="L43" s="53"/>
      <c r="M43" s="53"/>
      <c r="N43" s="55"/>
      <c r="O43" s="99"/>
    </row>
    <row r="44" spans="1:15">
      <c r="A44" s="56"/>
      <c r="B44" s="2"/>
      <c r="C44" s="53"/>
      <c r="D44" s="53"/>
      <c r="E44" s="53"/>
      <c r="F44" s="53"/>
      <c r="G44" s="53"/>
      <c r="H44" s="53"/>
      <c r="I44" s="53"/>
      <c r="J44" s="53"/>
      <c r="K44" s="53"/>
      <c r="L44" s="53"/>
      <c r="M44" s="53"/>
      <c r="N44" s="55"/>
      <c r="O44" s="99"/>
    </row>
    <row r="45" spans="1:15" ht="15.75" thickBot="1">
      <c r="A45" s="56"/>
      <c r="B45" s="2"/>
      <c r="C45" s="53"/>
      <c r="D45" s="53"/>
      <c r="E45" s="53"/>
      <c r="F45" s="53"/>
      <c r="G45" s="53"/>
      <c r="H45" s="53"/>
      <c r="I45" s="53"/>
      <c r="J45" s="53"/>
      <c r="K45" s="53"/>
      <c r="L45" s="53"/>
      <c r="M45" s="53"/>
      <c r="N45" s="55"/>
      <c r="O45" s="99"/>
    </row>
    <row r="46" spans="1:15">
      <c r="A46" s="56"/>
      <c r="B46" s="2"/>
      <c r="C46" s="53"/>
      <c r="D46" s="53"/>
      <c r="E46" s="53"/>
      <c r="F46" s="53"/>
      <c r="G46" s="53"/>
      <c r="H46" s="53"/>
      <c r="I46" s="53"/>
      <c r="J46" s="62"/>
      <c r="K46" s="53"/>
      <c r="L46" s="53"/>
      <c r="M46" s="53"/>
      <c r="N46" s="55"/>
      <c r="O46" s="99"/>
    </row>
    <row r="47" spans="1:15">
      <c r="A47" s="56"/>
      <c r="B47" s="2"/>
      <c r="C47" s="53"/>
      <c r="D47" s="53"/>
      <c r="E47" s="53"/>
      <c r="F47" s="53"/>
      <c r="G47" s="53"/>
      <c r="H47" s="53"/>
      <c r="I47" s="53"/>
      <c r="J47" s="53"/>
      <c r="K47" s="53"/>
      <c r="L47" s="53"/>
      <c r="M47" s="53"/>
      <c r="N47" s="55"/>
      <c r="O47" s="99"/>
    </row>
    <row r="48" spans="1:15">
      <c r="A48" s="56"/>
      <c r="B48" s="2"/>
      <c r="C48" s="53"/>
      <c r="D48" s="53"/>
      <c r="E48" s="53"/>
      <c r="F48" s="53"/>
      <c r="G48" s="53"/>
      <c r="H48" s="53"/>
      <c r="I48" s="53"/>
      <c r="J48" s="53"/>
      <c r="K48" s="53"/>
      <c r="L48" s="53"/>
      <c r="M48" s="53"/>
      <c r="N48" s="55"/>
      <c r="O48" s="99"/>
    </row>
    <row r="49" spans="1:15" ht="15.75" thickBot="1">
      <c r="A49" s="64"/>
      <c r="B49" s="65"/>
      <c r="C49" s="66"/>
      <c r="D49" s="66"/>
      <c r="E49" s="66"/>
      <c r="F49" s="66"/>
      <c r="G49" s="66"/>
      <c r="H49" s="66"/>
      <c r="I49" s="66"/>
      <c r="J49" s="53"/>
      <c r="K49" s="66"/>
      <c r="L49" s="66"/>
      <c r="M49" s="66"/>
      <c r="N49" s="67"/>
      <c r="O49" s="100"/>
    </row>
    <row r="50" spans="1:15" ht="76.5" customHeight="1">
      <c r="A50" s="68"/>
      <c r="B50" s="57"/>
      <c r="C50" s="57"/>
      <c r="D50" s="53"/>
      <c r="E50" s="57"/>
      <c r="F50" s="57"/>
      <c r="G50" s="57"/>
      <c r="H50" s="57"/>
      <c r="I50" s="57"/>
      <c r="J50" s="57"/>
      <c r="K50" s="57"/>
      <c r="L50" s="57"/>
      <c r="M50" s="57"/>
      <c r="N50" s="58"/>
      <c r="O50" s="101"/>
    </row>
    <row r="51" spans="1:15">
      <c r="A51" s="69"/>
      <c r="B51" s="2"/>
      <c r="C51" s="2"/>
      <c r="D51" s="53"/>
      <c r="E51" s="2"/>
      <c r="F51" s="2"/>
      <c r="G51" s="2"/>
      <c r="H51" s="2"/>
      <c r="I51" s="2"/>
      <c r="J51" s="2"/>
      <c r="K51" s="2"/>
      <c r="L51" s="2"/>
      <c r="M51" s="2"/>
      <c r="N51" s="5"/>
      <c r="O51" s="101"/>
    </row>
    <row r="52" spans="1:15">
      <c r="A52" s="69"/>
      <c r="B52" s="2"/>
      <c r="C52" s="2"/>
      <c r="D52" s="2"/>
      <c r="E52" s="2"/>
      <c r="F52" s="2"/>
      <c r="G52" s="2"/>
      <c r="H52" s="2"/>
      <c r="I52" s="2"/>
      <c r="J52" s="2"/>
      <c r="K52" s="2"/>
      <c r="L52" s="2"/>
      <c r="M52" s="2"/>
      <c r="N52" s="5"/>
      <c r="O52" s="101"/>
    </row>
    <row r="53" spans="1:15">
      <c r="A53" s="69"/>
      <c r="B53" s="2"/>
      <c r="C53" s="2"/>
      <c r="D53" s="2"/>
      <c r="E53" s="2"/>
      <c r="F53" s="2"/>
      <c r="G53" s="2"/>
      <c r="H53" s="2"/>
      <c r="I53" s="2"/>
      <c r="J53" s="2"/>
      <c r="K53" s="2"/>
      <c r="L53" s="2"/>
      <c r="M53" s="2"/>
      <c r="N53" s="5"/>
      <c r="O53" s="101"/>
    </row>
    <row r="54" spans="1:15">
      <c r="A54" s="69"/>
      <c r="B54" s="2"/>
      <c r="C54" s="2"/>
      <c r="D54" s="53"/>
      <c r="E54" s="2"/>
      <c r="F54" s="2"/>
      <c r="G54" s="2"/>
      <c r="H54" s="2"/>
      <c r="I54" s="2"/>
      <c r="J54" s="2"/>
      <c r="K54" s="2"/>
      <c r="L54" s="2"/>
      <c r="M54" s="2"/>
      <c r="N54" s="5"/>
      <c r="O54" s="101"/>
    </row>
    <row r="55" spans="1:15">
      <c r="A55" s="69"/>
      <c r="B55" s="2"/>
      <c r="C55" s="2"/>
      <c r="D55" s="2"/>
      <c r="E55" s="2"/>
      <c r="F55" s="2"/>
      <c r="G55" s="2"/>
      <c r="H55" s="2"/>
      <c r="I55" s="2"/>
      <c r="J55" s="2"/>
      <c r="K55" s="2"/>
      <c r="L55" s="2"/>
      <c r="M55" s="2"/>
      <c r="N55" s="5"/>
      <c r="O55" s="101"/>
    </row>
    <row r="56" spans="1:15">
      <c r="A56" s="69"/>
      <c r="B56" s="2"/>
      <c r="C56" s="2"/>
      <c r="D56" s="2"/>
      <c r="E56" s="2"/>
      <c r="F56" s="2"/>
      <c r="G56" s="2"/>
      <c r="H56" s="2"/>
      <c r="I56" s="2"/>
      <c r="J56" s="2"/>
      <c r="K56" s="2"/>
      <c r="L56" s="2"/>
      <c r="M56" s="2"/>
      <c r="N56" s="5"/>
      <c r="O56" s="101"/>
    </row>
    <row r="57" spans="1:15">
      <c r="A57" s="69"/>
      <c r="B57" s="2"/>
      <c r="C57" s="2"/>
      <c r="D57" s="2"/>
      <c r="E57" s="2"/>
      <c r="F57" s="2"/>
      <c r="G57" s="2"/>
      <c r="H57" s="2"/>
      <c r="I57" s="2"/>
      <c r="J57" s="2"/>
      <c r="K57" s="2"/>
      <c r="L57" s="2"/>
      <c r="M57" s="2"/>
      <c r="N57" s="5"/>
      <c r="O57" s="101"/>
    </row>
    <row r="58" spans="1:15">
      <c r="A58" s="69"/>
      <c r="B58" s="2"/>
      <c r="C58" s="2"/>
      <c r="D58" s="2"/>
      <c r="E58" s="2"/>
      <c r="F58" s="2"/>
      <c r="G58" s="2"/>
      <c r="H58" s="2"/>
      <c r="I58" s="2"/>
      <c r="J58" s="2"/>
      <c r="K58" s="2"/>
      <c r="L58" s="2"/>
      <c r="M58" s="2"/>
      <c r="N58" s="5"/>
      <c r="O58" s="101"/>
    </row>
    <row r="59" spans="1:15">
      <c r="A59" s="69"/>
      <c r="B59" s="2"/>
      <c r="C59" s="2"/>
      <c r="D59" s="53"/>
      <c r="E59" s="2"/>
      <c r="F59" s="2"/>
      <c r="G59" s="2"/>
      <c r="H59" s="2"/>
      <c r="I59" s="2"/>
      <c r="J59" s="2"/>
      <c r="K59" s="2"/>
      <c r="L59" s="2"/>
      <c r="M59" s="2"/>
      <c r="N59" s="5"/>
      <c r="O59" s="101"/>
    </row>
    <row r="60" spans="1:15">
      <c r="A60" s="69"/>
      <c r="B60" s="2"/>
      <c r="C60" s="2"/>
      <c r="D60" s="53"/>
      <c r="E60" s="2"/>
      <c r="F60" s="2"/>
      <c r="G60" s="2"/>
      <c r="H60" s="2"/>
      <c r="I60" s="2"/>
      <c r="J60" s="2"/>
      <c r="K60" s="2"/>
      <c r="L60" s="2"/>
      <c r="M60" s="2"/>
      <c r="N60" s="5"/>
      <c r="O60" s="101"/>
    </row>
    <row r="61" spans="1:15">
      <c r="A61" s="69"/>
      <c r="B61" s="2"/>
      <c r="C61" s="2"/>
      <c r="D61" s="2"/>
      <c r="E61" s="2"/>
      <c r="F61" s="2"/>
      <c r="G61" s="2"/>
      <c r="H61" s="2"/>
      <c r="I61" s="2"/>
      <c r="J61" s="2"/>
      <c r="K61" s="2"/>
      <c r="L61" s="2"/>
      <c r="M61" s="2"/>
      <c r="N61" s="5"/>
      <c r="O61" s="101"/>
    </row>
    <row r="62" spans="1:15">
      <c r="A62" s="69"/>
      <c r="B62" s="2"/>
      <c r="C62" s="2"/>
      <c r="D62" s="2"/>
      <c r="E62" s="2"/>
      <c r="F62" s="2"/>
      <c r="G62" s="2"/>
      <c r="H62" s="2"/>
      <c r="I62" s="2"/>
      <c r="J62" s="2"/>
      <c r="K62" s="2"/>
      <c r="L62" s="2"/>
      <c r="M62" s="2"/>
      <c r="N62" s="5"/>
      <c r="O62" s="101"/>
    </row>
    <row r="63" spans="1:15">
      <c r="A63" s="69"/>
      <c r="B63" s="2"/>
      <c r="C63" s="2"/>
      <c r="D63" s="53"/>
      <c r="E63" s="2"/>
      <c r="F63" s="2"/>
      <c r="G63" s="2"/>
      <c r="H63" s="2"/>
      <c r="I63" s="2"/>
      <c r="J63" s="2"/>
      <c r="K63" s="2"/>
      <c r="L63" s="2"/>
      <c r="M63" s="2"/>
      <c r="N63" s="5"/>
      <c r="O63" s="101"/>
    </row>
    <row r="64" spans="1:15">
      <c r="A64" s="69"/>
      <c r="B64" s="2"/>
      <c r="C64" s="2"/>
      <c r="D64" s="2"/>
      <c r="E64" s="2"/>
      <c r="F64" s="2"/>
      <c r="G64" s="2"/>
      <c r="H64" s="2"/>
      <c r="I64" s="2"/>
      <c r="J64" s="2"/>
      <c r="K64" s="2"/>
      <c r="L64" s="2"/>
      <c r="M64" s="2"/>
      <c r="N64" s="5"/>
      <c r="O64" s="101"/>
    </row>
    <row r="65" spans="1:15">
      <c r="A65" s="69"/>
      <c r="B65" s="2"/>
      <c r="C65" s="2"/>
      <c r="D65" s="53"/>
      <c r="E65" s="2"/>
      <c r="F65" s="2"/>
      <c r="G65" s="2"/>
      <c r="H65" s="2"/>
      <c r="I65" s="2"/>
      <c r="J65" s="2"/>
      <c r="K65" s="2"/>
      <c r="L65" s="2"/>
      <c r="M65" s="2"/>
      <c r="N65" s="5"/>
      <c r="O65" s="101"/>
    </row>
    <row r="66" spans="1:15">
      <c r="A66" s="69"/>
      <c r="B66" s="2"/>
      <c r="C66" s="2"/>
      <c r="D66" s="2"/>
      <c r="E66" s="2"/>
      <c r="F66" s="2"/>
      <c r="G66" s="2"/>
      <c r="H66" s="2"/>
      <c r="I66" s="2"/>
      <c r="J66" s="2"/>
      <c r="K66" s="2"/>
      <c r="L66" s="2"/>
      <c r="M66" s="2"/>
      <c r="N66" s="5"/>
      <c r="O66" s="101"/>
    </row>
    <row r="67" spans="1:15">
      <c r="A67" s="69"/>
      <c r="B67" s="2"/>
      <c r="C67" s="2"/>
      <c r="D67" s="53"/>
      <c r="E67" s="2"/>
      <c r="F67" s="2"/>
      <c r="G67" s="2"/>
      <c r="H67" s="2"/>
      <c r="I67" s="2"/>
      <c r="J67" s="2"/>
      <c r="K67" s="2"/>
      <c r="L67" s="2"/>
      <c r="M67" s="2"/>
      <c r="N67" s="5"/>
      <c r="O67" s="101"/>
    </row>
    <row r="68" spans="1:15">
      <c r="A68" s="69"/>
      <c r="B68" s="2"/>
      <c r="C68" s="2"/>
      <c r="D68" s="2"/>
      <c r="E68" s="2"/>
      <c r="F68" s="2"/>
      <c r="G68" s="2"/>
      <c r="H68" s="2"/>
      <c r="I68" s="2"/>
      <c r="J68" s="2"/>
      <c r="K68" s="2"/>
      <c r="L68" s="2"/>
      <c r="M68" s="2"/>
      <c r="N68" s="5"/>
      <c r="O68" s="101"/>
    </row>
    <row r="69" spans="1:15">
      <c r="A69" s="69"/>
      <c r="B69" s="2"/>
      <c r="C69" s="2"/>
      <c r="D69" s="2"/>
      <c r="E69" s="2"/>
      <c r="F69" s="2"/>
      <c r="G69" s="2"/>
      <c r="H69" s="2"/>
      <c r="I69" s="2"/>
      <c r="J69" s="2"/>
      <c r="K69" s="2"/>
      <c r="L69" s="2"/>
      <c r="M69" s="2"/>
      <c r="N69" s="5"/>
      <c r="O69" s="101"/>
    </row>
    <row r="70" spans="1:15" ht="76.5" customHeight="1">
      <c r="A70" s="69"/>
      <c r="B70" s="2"/>
      <c r="C70" s="2"/>
      <c r="D70" s="2"/>
      <c r="E70" s="2"/>
      <c r="F70" s="2"/>
      <c r="G70" s="2"/>
      <c r="H70" s="2"/>
      <c r="I70" s="2"/>
      <c r="J70" s="57"/>
      <c r="K70" s="2"/>
      <c r="L70" s="2"/>
      <c r="M70" s="2"/>
      <c r="N70" s="5"/>
      <c r="O70" s="101"/>
    </row>
    <row r="71" spans="1:15">
      <c r="A71" s="69"/>
      <c r="B71" s="2"/>
      <c r="C71" s="2"/>
      <c r="D71" s="53"/>
      <c r="E71" s="2"/>
      <c r="F71" s="2"/>
      <c r="G71" s="2"/>
      <c r="H71" s="2"/>
      <c r="I71" s="2"/>
      <c r="J71" s="2"/>
      <c r="K71" s="2"/>
      <c r="L71" s="2"/>
      <c r="M71" s="2"/>
      <c r="N71" s="5"/>
      <c r="O71" s="101"/>
    </row>
    <row r="72" spans="1:15">
      <c r="A72" s="69"/>
      <c r="B72" s="2"/>
      <c r="C72" s="2"/>
      <c r="D72" s="53"/>
      <c r="E72" s="2"/>
      <c r="F72" s="2"/>
      <c r="G72" s="2"/>
      <c r="H72" s="2"/>
      <c r="I72" s="2"/>
      <c r="J72" s="2"/>
      <c r="K72" s="2"/>
      <c r="L72" s="2"/>
      <c r="M72" s="2"/>
      <c r="N72" s="5"/>
      <c r="O72" s="101"/>
    </row>
    <row r="73" spans="1:15">
      <c r="A73" s="69"/>
      <c r="B73" s="2"/>
      <c r="C73" s="2"/>
      <c r="D73" s="2"/>
      <c r="E73" s="2"/>
      <c r="F73" s="2"/>
      <c r="G73" s="2"/>
      <c r="H73" s="2"/>
      <c r="I73" s="2"/>
      <c r="J73" s="2"/>
      <c r="K73" s="2"/>
      <c r="L73" s="2"/>
      <c r="M73" s="2"/>
      <c r="N73" s="5"/>
      <c r="O73" s="101"/>
    </row>
    <row r="74" spans="1:15">
      <c r="A74" s="69"/>
      <c r="B74" s="2"/>
      <c r="C74" s="2"/>
      <c r="D74" s="2"/>
      <c r="E74" s="2"/>
      <c r="F74" s="2"/>
      <c r="G74" s="2"/>
      <c r="H74" s="2"/>
      <c r="I74" s="2"/>
      <c r="J74" s="2"/>
      <c r="K74" s="2"/>
      <c r="L74" s="2"/>
      <c r="M74" s="2"/>
      <c r="N74" s="5"/>
      <c r="O74" s="101"/>
    </row>
    <row r="75" spans="1:15">
      <c r="A75" s="69"/>
      <c r="B75" s="2"/>
      <c r="C75" s="2"/>
      <c r="D75" s="2"/>
      <c r="E75" s="2"/>
      <c r="F75" s="2"/>
      <c r="G75" s="2"/>
      <c r="H75" s="2"/>
      <c r="I75" s="2"/>
      <c r="J75" s="2"/>
      <c r="K75" s="2"/>
      <c r="L75" s="2"/>
      <c r="M75" s="2"/>
      <c r="N75" s="5"/>
      <c r="O75" s="101"/>
    </row>
    <row r="76" spans="1:15">
      <c r="A76" s="69"/>
      <c r="B76" s="2"/>
      <c r="C76" s="2"/>
      <c r="D76" s="53"/>
      <c r="E76" s="2"/>
      <c r="F76" s="2"/>
      <c r="G76" s="2"/>
      <c r="H76" s="2"/>
      <c r="I76" s="2"/>
      <c r="J76" s="2"/>
      <c r="K76" s="2"/>
      <c r="L76" s="2"/>
      <c r="M76" s="2"/>
      <c r="N76" s="5"/>
      <c r="O76" s="101"/>
    </row>
    <row r="77" spans="1:15">
      <c r="A77" s="69"/>
      <c r="B77" s="2"/>
      <c r="C77" s="2"/>
      <c r="D77" s="53"/>
      <c r="E77" s="2"/>
      <c r="F77" s="2"/>
      <c r="G77" s="2"/>
      <c r="H77" s="2"/>
      <c r="I77" s="2"/>
      <c r="J77" s="2"/>
      <c r="K77" s="2"/>
      <c r="L77" s="2"/>
      <c r="M77" s="2"/>
      <c r="N77" s="5"/>
      <c r="O77" s="101"/>
    </row>
    <row r="78" spans="1:15">
      <c r="A78" s="69"/>
      <c r="B78" s="2"/>
      <c r="C78" s="2"/>
      <c r="D78" s="53"/>
      <c r="E78" s="2"/>
      <c r="F78" s="2"/>
      <c r="G78" s="2"/>
      <c r="H78" s="2"/>
      <c r="I78" s="2"/>
      <c r="J78" s="2"/>
      <c r="K78" s="2"/>
      <c r="L78" s="2"/>
      <c r="M78" s="2"/>
      <c r="N78" s="5"/>
      <c r="O78" s="101"/>
    </row>
    <row r="79" spans="1:15">
      <c r="A79" s="69"/>
      <c r="B79" s="2"/>
      <c r="C79" s="2"/>
      <c r="D79" s="53"/>
      <c r="E79" s="2"/>
      <c r="F79" s="2"/>
      <c r="G79" s="2"/>
      <c r="H79" s="2"/>
      <c r="I79" s="2"/>
      <c r="J79" s="2"/>
      <c r="K79" s="2"/>
      <c r="L79" s="2"/>
      <c r="M79" s="2"/>
      <c r="N79" s="5"/>
      <c r="O79" s="101"/>
    </row>
    <row r="80" spans="1:15" ht="76.5" customHeight="1">
      <c r="A80" s="69"/>
      <c r="B80" s="2"/>
      <c r="C80" s="2"/>
      <c r="D80" s="53"/>
      <c r="E80" s="2"/>
      <c r="F80" s="2"/>
      <c r="G80" s="2"/>
      <c r="H80" s="2"/>
      <c r="I80" s="2"/>
      <c r="J80" s="57"/>
      <c r="K80" s="2"/>
      <c r="L80" s="2"/>
      <c r="M80" s="2"/>
      <c r="N80" s="5"/>
      <c r="O80" s="101"/>
    </row>
    <row r="81" spans="1:15">
      <c r="A81" s="69"/>
      <c r="B81" s="2"/>
      <c r="C81" s="2"/>
      <c r="D81" s="53"/>
      <c r="E81" s="2"/>
      <c r="F81" s="2"/>
      <c r="G81" s="2"/>
      <c r="H81" s="2"/>
      <c r="I81" s="2"/>
      <c r="J81" s="2"/>
      <c r="K81" s="2"/>
      <c r="L81" s="2"/>
      <c r="M81" s="2"/>
      <c r="N81" s="5"/>
      <c r="O81" s="101"/>
    </row>
    <row r="82" spans="1:15">
      <c r="A82" s="69"/>
      <c r="B82" s="2"/>
      <c r="C82" s="2"/>
      <c r="D82" s="53"/>
      <c r="E82" s="2"/>
      <c r="F82" s="2"/>
      <c r="G82" s="2"/>
      <c r="H82" s="2"/>
      <c r="I82" s="2"/>
      <c r="J82" s="2"/>
      <c r="K82" s="2"/>
      <c r="L82" s="2"/>
      <c r="M82" s="2"/>
      <c r="N82" s="5"/>
      <c r="O82" s="101"/>
    </row>
    <row r="83" spans="1:15">
      <c r="A83" s="69"/>
      <c r="B83" s="2"/>
      <c r="C83" s="2"/>
      <c r="D83" s="2"/>
      <c r="E83" s="2"/>
      <c r="F83" s="2"/>
      <c r="G83" s="2"/>
      <c r="H83" s="2"/>
      <c r="I83" s="2"/>
      <c r="J83" s="2"/>
      <c r="K83" s="2"/>
      <c r="L83" s="2"/>
      <c r="M83" s="2"/>
      <c r="N83" s="5"/>
      <c r="O83" s="101"/>
    </row>
    <row r="84" spans="1:15">
      <c r="A84" s="69"/>
      <c r="B84" s="2"/>
      <c r="C84" s="2"/>
      <c r="D84" s="2"/>
      <c r="E84" s="2"/>
      <c r="F84" s="2"/>
      <c r="G84" s="2"/>
      <c r="H84" s="2"/>
      <c r="I84" s="2"/>
      <c r="J84" s="2"/>
      <c r="K84" s="2"/>
      <c r="L84" s="2"/>
      <c r="M84" s="2"/>
      <c r="N84" s="5"/>
      <c r="O84" s="101"/>
    </row>
    <row r="85" spans="1:15">
      <c r="A85" s="69"/>
      <c r="B85" s="2"/>
      <c r="C85" s="2"/>
      <c r="D85" s="2"/>
      <c r="E85" s="2"/>
      <c r="F85" s="2"/>
      <c r="G85" s="2"/>
      <c r="H85" s="2"/>
      <c r="I85" s="2"/>
      <c r="J85" s="2"/>
      <c r="K85" s="2"/>
      <c r="L85" s="2"/>
      <c r="M85" s="2"/>
      <c r="N85" s="5"/>
      <c r="O85" s="101"/>
    </row>
    <row r="86" spans="1:15">
      <c r="A86" s="69"/>
      <c r="B86" s="2"/>
      <c r="C86" s="2"/>
      <c r="D86" s="53"/>
      <c r="E86" s="2"/>
      <c r="F86" s="2"/>
      <c r="G86" s="2"/>
      <c r="H86" s="2"/>
      <c r="I86" s="2"/>
      <c r="J86" s="2"/>
      <c r="K86" s="2"/>
      <c r="L86" s="2"/>
      <c r="M86" s="2"/>
      <c r="N86" s="5"/>
      <c r="O86" s="101"/>
    </row>
    <row r="87" spans="1:15">
      <c r="A87" s="69"/>
      <c r="B87" s="2"/>
      <c r="C87" s="2"/>
      <c r="D87" s="53"/>
      <c r="E87" s="2"/>
      <c r="F87" s="2"/>
      <c r="G87" s="2"/>
      <c r="H87" s="2"/>
      <c r="I87" s="2"/>
      <c r="J87" s="2"/>
      <c r="K87" s="2"/>
      <c r="L87" s="2"/>
      <c r="M87" s="2"/>
      <c r="N87" s="5"/>
      <c r="O87" s="101"/>
    </row>
    <row r="88" spans="1:15">
      <c r="A88" s="69"/>
      <c r="B88" s="2"/>
      <c r="C88" s="2"/>
      <c r="D88" s="53"/>
      <c r="E88" s="2"/>
      <c r="F88" s="2"/>
      <c r="G88" s="2"/>
      <c r="H88" s="2"/>
      <c r="I88" s="2"/>
      <c r="J88" s="2"/>
      <c r="K88" s="2"/>
      <c r="L88" s="2"/>
      <c r="M88" s="2"/>
      <c r="N88" s="5"/>
      <c r="O88" s="101"/>
    </row>
    <row r="89" spans="1:15">
      <c r="A89" s="69"/>
      <c r="B89" s="2"/>
      <c r="C89" s="2"/>
      <c r="D89" s="53"/>
      <c r="E89" s="2"/>
      <c r="F89" s="2"/>
      <c r="G89" s="2"/>
      <c r="H89" s="2"/>
      <c r="I89" s="2"/>
      <c r="J89" s="2"/>
      <c r="K89" s="2"/>
      <c r="L89" s="2"/>
      <c r="M89" s="2"/>
      <c r="N89" s="5"/>
      <c r="O89" s="101"/>
    </row>
    <row r="90" spans="1:15">
      <c r="A90" s="69"/>
      <c r="B90" s="2"/>
      <c r="C90" s="2"/>
      <c r="D90" s="2"/>
      <c r="E90" s="2"/>
      <c r="F90" s="2"/>
      <c r="G90" s="2"/>
      <c r="H90" s="2"/>
      <c r="I90" s="2"/>
      <c r="J90" s="2"/>
      <c r="K90" s="2"/>
      <c r="L90" s="2"/>
      <c r="M90" s="2"/>
      <c r="N90" s="5"/>
      <c r="O90" s="101"/>
    </row>
    <row r="91" spans="1:15">
      <c r="A91" s="69"/>
      <c r="B91" s="2"/>
      <c r="C91" s="2"/>
      <c r="D91" s="53"/>
      <c r="E91" s="2"/>
      <c r="F91" s="2"/>
      <c r="G91" s="2"/>
      <c r="H91" s="2"/>
      <c r="I91" s="2"/>
      <c r="J91" s="2"/>
      <c r="K91" s="2"/>
      <c r="L91" s="2"/>
      <c r="M91" s="2"/>
      <c r="N91" s="5"/>
      <c r="O91" s="101"/>
    </row>
    <row r="92" spans="1:15">
      <c r="A92" s="69"/>
      <c r="B92" s="2"/>
      <c r="C92" s="2"/>
      <c r="D92" s="53"/>
      <c r="E92" s="2"/>
      <c r="F92" s="2"/>
      <c r="G92" s="2"/>
      <c r="H92" s="2"/>
      <c r="I92" s="2"/>
      <c r="J92" s="2"/>
      <c r="K92" s="2"/>
      <c r="L92" s="2"/>
      <c r="M92" s="2"/>
      <c r="N92" s="5"/>
      <c r="O92" s="101"/>
    </row>
    <row r="93" spans="1:15">
      <c r="A93" s="69"/>
      <c r="B93" s="2"/>
      <c r="C93" s="2"/>
      <c r="D93" s="2"/>
      <c r="E93" s="2"/>
      <c r="F93" s="2"/>
      <c r="G93" s="2"/>
      <c r="H93" s="2"/>
      <c r="I93" s="2"/>
      <c r="J93" s="2"/>
      <c r="K93" s="2"/>
      <c r="L93" s="2"/>
      <c r="M93" s="2"/>
      <c r="N93" s="5"/>
      <c r="O93" s="101"/>
    </row>
    <row r="94" spans="1:15">
      <c r="A94" s="69"/>
      <c r="B94" s="2"/>
      <c r="C94" s="2"/>
      <c r="D94" s="2"/>
      <c r="E94" s="2"/>
      <c r="F94" s="2"/>
      <c r="G94" s="2"/>
      <c r="H94" s="2"/>
      <c r="I94" s="2"/>
      <c r="J94" s="2"/>
      <c r="K94" s="2"/>
      <c r="L94" s="2"/>
      <c r="M94" s="2"/>
      <c r="N94" s="5"/>
      <c r="O94" s="101"/>
    </row>
    <row r="95" spans="1:15">
      <c r="A95" s="69"/>
      <c r="B95" s="2"/>
      <c r="C95" s="2"/>
      <c r="D95" s="53"/>
      <c r="E95" s="2"/>
      <c r="F95" s="2"/>
      <c r="G95" s="2"/>
      <c r="H95" s="2"/>
      <c r="I95" s="2"/>
      <c r="J95" s="2"/>
      <c r="K95" s="2"/>
      <c r="L95" s="2"/>
      <c r="M95" s="2"/>
      <c r="N95" s="5"/>
      <c r="O95" s="101"/>
    </row>
    <row r="96" spans="1:15">
      <c r="A96" s="69"/>
      <c r="B96" s="2"/>
      <c r="C96" s="2"/>
      <c r="D96" s="2"/>
      <c r="E96" s="2"/>
      <c r="F96" s="2"/>
      <c r="G96" s="2"/>
      <c r="H96" s="2"/>
      <c r="I96" s="2"/>
      <c r="J96" s="2"/>
      <c r="K96" s="2"/>
      <c r="L96" s="2"/>
      <c r="M96" s="2"/>
      <c r="N96" s="5"/>
      <c r="O96" s="101"/>
    </row>
    <row r="97" spans="1:15">
      <c r="A97" s="69"/>
      <c r="B97" s="2"/>
      <c r="C97" s="2"/>
      <c r="D97" s="2"/>
      <c r="E97" s="2"/>
      <c r="F97" s="2"/>
      <c r="G97" s="2"/>
      <c r="H97" s="2"/>
      <c r="I97" s="2"/>
      <c r="J97" s="2"/>
      <c r="K97" s="2"/>
      <c r="L97" s="2"/>
      <c r="M97" s="2"/>
      <c r="N97" s="5"/>
      <c r="O97" s="101"/>
    </row>
    <row r="98" spans="1:15">
      <c r="A98" s="69"/>
      <c r="B98" s="2"/>
      <c r="C98" s="2"/>
      <c r="D98" s="2"/>
      <c r="E98" s="2"/>
      <c r="F98" s="2"/>
      <c r="G98" s="2"/>
      <c r="H98" s="2"/>
      <c r="I98" s="2"/>
      <c r="J98" s="2"/>
      <c r="K98" s="2"/>
      <c r="L98" s="2"/>
      <c r="M98" s="2"/>
      <c r="N98" s="5"/>
      <c r="O98" s="101"/>
    </row>
    <row r="99" spans="1:15">
      <c r="A99" s="69"/>
      <c r="B99" s="2"/>
      <c r="C99" s="2"/>
      <c r="D99" s="53"/>
      <c r="E99" s="2"/>
      <c r="F99" s="2"/>
      <c r="G99" s="2"/>
      <c r="H99" s="2"/>
      <c r="I99" s="2"/>
      <c r="J99" s="2"/>
      <c r="K99" s="2"/>
      <c r="L99" s="2"/>
      <c r="M99" s="2"/>
      <c r="N99" s="5"/>
      <c r="O99" s="101"/>
    </row>
    <row r="100" spans="1:15">
      <c r="A100" s="69"/>
      <c r="B100" s="2"/>
      <c r="C100" s="2"/>
      <c r="D100" s="2"/>
      <c r="E100" s="2"/>
      <c r="F100" s="2"/>
      <c r="G100" s="2"/>
      <c r="H100" s="2"/>
      <c r="I100" s="2"/>
      <c r="J100" s="2"/>
      <c r="K100" s="2"/>
      <c r="L100" s="2"/>
      <c r="M100" s="2"/>
      <c r="N100" s="5"/>
      <c r="O100" s="101"/>
    </row>
    <row r="101" spans="1:15">
      <c r="A101" s="69"/>
      <c r="B101" s="2"/>
      <c r="C101" s="2"/>
      <c r="D101" s="53"/>
      <c r="E101" s="2"/>
      <c r="F101" s="2"/>
      <c r="G101" s="2"/>
      <c r="H101" s="2"/>
      <c r="I101" s="2"/>
      <c r="J101" s="2"/>
      <c r="K101" s="2"/>
      <c r="L101" s="2"/>
      <c r="M101" s="2"/>
      <c r="N101" s="5"/>
      <c r="O101" s="101"/>
    </row>
    <row r="102" spans="1:15" ht="76.5" customHeight="1">
      <c r="A102" s="69"/>
      <c r="B102" s="2"/>
      <c r="C102" s="2"/>
      <c r="D102" s="2"/>
      <c r="E102" s="2"/>
      <c r="F102" s="2"/>
      <c r="G102" s="2"/>
      <c r="H102" s="2"/>
      <c r="I102" s="2"/>
      <c r="J102" s="57"/>
      <c r="K102" s="2"/>
      <c r="L102" s="2"/>
      <c r="M102" s="2"/>
      <c r="N102" s="5"/>
      <c r="O102" s="101"/>
    </row>
    <row r="103" spans="1:15">
      <c r="A103" s="69"/>
      <c r="B103" s="2"/>
      <c r="C103" s="2"/>
      <c r="D103" s="53"/>
      <c r="E103" s="2"/>
      <c r="F103" s="2"/>
      <c r="G103" s="2"/>
      <c r="H103" s="2"/>
      <c r="I103" s="2"/>
      <c r="J103" s="2"/>
      <c r="K103" s="2"/>
      <c r="L103" s="2"/>
      <c r="M103" s="2"/>
      <c r="N103" s="5"/>
      <c r="O103" s="101"/>
    </row>
    <row r="104" spans="1:15">
      <c r="A104" s="69"/>
      <c r="B104" s="2"/>
      <c r="C104" s="2"/>
      <c r="D104" s="2"/>
      <c r="E104" s="2"/>
      <c r="F104" s="2"/>
      <c r="G104" s="2"/>
      <c r="H104" s="2"/>
      <c r="I104" s="2"/>
      <c r="J104" s="2"/>
      <c r="K104" s="2"/>
      <c r="L104" s="2"/>
      <c r="M104" s="2"/>
      <c r="N104" s="5"/>
      <c r="O104" s="101"/>
    </row>
    <row r="105" spans="1:15" ht="89.25" customHeight="1">
      <c r="A105" s="69"/>
      <c r="B105" s="2"/>
      <c r="C105" s="2"/>
      <c r="D105" s="53"/>
      <c r="E105" s="2"/>
      <c r="F105" s="2"/>
      <c r="G105" s="2"/>
      <c r="H105" s="2"/>
      <c r="I105" s="2"/>
      <c r="J105" s="57"/>
      <c r="K105" s="2"/>
      <c r="L105" s="2"/>
      <c r="M105" s="2"/>
      <c r="N105" s="5"/>
      <c r="O105" s="101"/>
    </row>
    <row r="106" spans="1:15">
      <c r="A106" s="69"/>
      <c r="B106" s="2"/>
      <c r="C106" s="2"/>
      <c r="D106" s="2"/>
      <c r="E106" s="2"/>
      <c r="F106" s="2"/>
      <c r="G106" s="2"/>
      <c r="H106" s="2"/>
      <c r="I106" s="2"/>
      <c r="J106" s="2"/>
      <c r="K106" s="2"/>
      <c r="L106" s="2"/>
      <c r="M106" s="2"/>
      <c r="N106" s="5"/>
      <c r="O106" s="101"/>
    </row>
    <row r="107" spans="1:15">
      <c r="A107" s="69"/>
      <c r="B107" s="2"/>
      <c r="C107" s="2"/>
      <c r="D107" s="53"/>
      <c r="E107" s="2"/>
      <c r="F107" s="2"/>
      <c r="G107" s="2"/>
      <c r="H107" s="2"/>
      <c r="I107" s="2"/>
      <c r="J107" s="2"/>
      <c r="K107" s="2"/>
      <c r="L107" s="2"/>
      <c r="M107" s="2"/>
      <c r="N107" s="5"/>
      <c r="O107" s="101"/>
    </row>
    <row r="108" spans="1:15">
      <c r="A108" s="69"/>
      <c r="B108" s="2"/>
      <c r="C108" s="2"/>
      <c r="D108" s="53"/>
      <c r="E108" s="2"/>
      <c r="F108" s="2"/>
      <c r="G108" s="2"/>
      <c r="H108" s="2"/>
      <c r="I108" s="2"/>
      <c r="J108" s="2"/>
      <c r="K108" s="2"/>
      <c r="L108" s="2"/>
      <c r="M108" s="2"/>
      <c r="N108" s="5"/>
      <c r="O108" s="101"/>
    </row>
    <row r="109" spans="1:15">
      <c r="A109" s="69"/>
      <c r="B109" s="2"/>
      <c r="C109" s="2"/>
      <c r="D109" s="2"/>
      <c r="E109" s="2"/>
      <c r="F109" s="2"/>
      <c r="G109" s="2"/>
      <c r="H109" s="2"/>
      <c r="I109" s="2"/>
      <c r="J109" s="2"/>
      <c r="K109" s="2"/>
      <c r="L109" s="2"/>
      <c r="M109" s="2"/>
      <c r="N109" s="5"/>
      <c r="O109" s="101"/>
    </row>
    <row r="110" spans="1:15">
      <c r="A110" s="69"/>
      <c r="B110" s="2"/>
      <c r="C110" s="2"/>
      <c r="D110" s="2"/>
      <c r="E110" s="2"/>
      <c r="F110" s="2"/>
      <c r="G110" s="2"/>
      <c r="H110" s="2"/>
      <c r="I110" s="2"/>
      <c r="J110" s="2"/>
      <c r="K110" s="2"/>
      <c r="L110" s="2"/>
      <c r="M110" s="2"/>
      <c r="N110" s="5"/>
      <c r="O110" s="101"/>
    </row>
    <row r="111" spans="1:15">
      <c r="A111" s="69"/>
      <c r="B111" s="2"/>
      <c r="C111" s="2"/>
      <c r="D111" s="2"/>
      <c r="E111" s="2"/>
      <c r="F111" s="2"/>
      <c r="G111" s="2"/>
      <c r="H111" s="2"/>
      <c r="I111" s="2"/>
      <c r="J111" s="2"/>
      <c r="K111" s="2"/>
      <c r="L111" s="2"/>
      <c r="M111" s="2"/>
      <c r="N111" s="5"/>
      <c r="O111" s="101"/>
    </row>
    <row r="112" spans="1:15">
      <c r="A112" s="69"/>
      <c r="B112" s="2"/>
      <c r="C112" s="2"/>
      <c r="D112" s="53"/>
      <c r="E112" s="2"/>
      <c r="F112" s="2"/>
      <c r="G112" s="2"/>
      <c r="H112" s="2"/>
      <c r="I112" s="2"/>
      <c r="J112" s="2"/>
      <c r="K112" s="2"/>
      <c r="L112" s="2"/>
      <c r="M112" s="2"/>
      <c r="N112" s="5"/>
      <c r="O112" s="101"/>
    </row>
    <row r="113" spans="1:15">
      <c r="A113" s="69"/>
      <c r="B113" s="2"/>
      <c r="C113" s="2"/>
      <c r="D113" s="2"/>
      <c r="E113" s="2"/>
      <c r="F113" s="2"/>
      <c r="G113" s="2"/>
      <c r="H113" s="2"/>
      <c r="I113" s="2"/>
      <c r="J113" s="2"/>
      <c r="K113" s="2"/>
      <c r="L113" s="2"/>
      <c r="M113" s="2"/>
      <c r="N113" s="5"/>
      <c r="O113" s="101"/>
    </row>
    <row r="114" spans="1:15">
      <c r="A114" s="69"/>
      <c r="B114" s="2"/>
      <c r="C114" s="2"/>
      <c r="D114" s="2"/>
      <c r="E114" s="2"/>
      <c r="F114" s="2"/>
      <c r="G114" s="2"/>
      <c r="H114" s="2"/>
      <c r="I114" s="2"/>
      <c r="J114" s="2"/>
      <c r="K114" s="2"/>
      <c r="L114" s="2"/>
      <c r="M114" s="2"/>
      <c r="N114" s="5"/>
      <c r="O114" s="101"/>
    </row>
    <row r="115" spans="1:15">
      <c r="A115" s="69"/>
      <c r="B115" s="2"/>
      <c r="C115" s="2"/>
      <c r="D115" s="53"/>
      <c r="E115" s="2"/>
      <c r="F115" s="2"/>
      <c r="G115" s="2"/>
      <c r="H115" s="2"/>
      <c r="I115" s="2"/>
      <c r="J115" s="2"/>
      <c r="K115" s="2"/>
      <c r="L115" s="2"/>
      <c r="M115" s="2"/>
      <c r="N115" s="5"/>
      <c r="O115" s="101"/>
    </row>
    <row r="116" spans="1:15">
      <c r="A116" s="69"/>
      <c r="B116" s="2"/>
      <c r="C116" s="2"/>
      <c r="D116" s="2"/>
      <c r="E116" s="2"/>
      <c r="F116" s="2"/>
      <c r="G116" s="2"/>
      <c r="H116" s="2"/>
      <c r="I116" s="2"/>
      <c r="J116" s="2"/>
      <c r="K116" s="2"/>
      <c r="L116" s="2"/>
      <c r="M116" s="2"/>
      <c r="N116" s="5"/>
      <c r="O116" s="101"/>
    </row>
    <row r="117" spans="1:15">
      <c r="A117" s="69"/>
      <c r="B117" s="2"/>
      <c r="C117" s="2"/>
      <c r="D117" s="53"/>
      <c r="E117" s="2"/>
      <c r="F117" s="2"/>
      <c r="G117" s="2"/>
      <c r="H117" s="2"/>
      <c r="I117" s="2"/>
      <c r="J117" s="2"/>
      <c r="K117" s="2"/>
      <c r="L117" s="2"/>
      <c r="M117" s="2"/>
      <c r="N117" s="5"/>
      <c r="O117" s="101"/>
    </row>
    <row r="118" spans="1:15">
      <c r="A118" s="69"/>
      <c r="B118" s="2"/>
      <c r="C118" s="2"/>
      <c r="D118" s="53"/>
      <c r="E118" s="2"/>
      <c r="F118" s="2"/>
      <c r="G118" s="2"/>
      <c r="H118" s="2"/>
      <c r="I118" s="2"/>
      <c r="J118" s="2"/>
      <c r="K118" s="2"/>
      <c r="L118" s="2"/>
      <c r="M118" s="2"/>
      <c r="N118" s="5"/>
      <c r="O118" s="101"/>
    </row>
    <row r="119" spans="1:15">
      <c r="A119" s="69"/>
      <c r="B119" s="2"/>
      <c r="C119" s="2"/>
      <c r="D119" s="53"/>
      <c r="E119" s="2"/>
      <c r="F119" s="2"/>
      <c r="G119" s="2"/>
      <c r="H119" s="2"/>
      <c r="I119" s="2"/>
      <c r="J119" s="2"/>
      <c r="K119" s="2"/>
      <c r="L119" s="2"/>
      <c r="M119" s="2"/>
      <c r="N119" s="5"/>
      <c r="O119" s="101"/>
    </row>
    <row r="120" spans="1:15">
      <c r="A120" s="69"/>
      <c r="B120" s="2"/>
      <c r="C120" s="2"/>
      <c r="D120" s="2"/>
      <c r="E120" s="2"/>
      <c r="F120" s="2"/>
      <c r="G120" s="2"/>
      <c r="H120" s="2"/>
      <c r="I120" s="2"/>
      <c r="J120" s="2"/>
      <c r="K120" s="2"/>
      <c r="L120" s="2"/>
      <c r="M120" s="2"/>
      <c r="N120" s="5"/>
      <c r="O120" s="101"/>
    </row>
    <row r="121" spans="1:15">
      <c r="A121" s="69"/>
      <c r="B121" s="2"/>
      <c r="C121" s="2"/>
      <c r="D121" s="53"/>
      <c r="E121" s="2"/>
      <c r="F121" s="2"/>
      <c r="G121" s="2"/>
      <c r="H121" s="2"/>
      <c r="I121" s="2"/>
      <c r="J121" s="57"/>
      <c r="K121" s="2"/>
      <c r="L121" s="2"/>
      <c r="M121" s="2"/>
      <c r="N121" s="5"/>
      <c r="O121" s="101"/>
    </row>
    <row r="122" spans="1:15">
      <c r="A122" s="69"/>
      <c r="B122" s="2"/>
      <c r="C122" s="2"/>
      <c r="D122" s="2"/>
      <c r="E122" s="2"/>
      <c r="F122" s="2"/>
      <c r="G122" s="2"/>
      <c r="H122" s="2"/>
      <c r="I122" s="2"/>
      <c r="J122" s="2"/>
      <c r="K122" s="2"/>
      <c r="L122" s="2"/>
      <c r="M122" s="2"/>
      <c r="N122" s="5"/>
      <c r="O122" s="101"/>
    </row>
    <row r="123" spans="1:15">
      <c r="A123" s="69"/>
      <c r="B123" s="2"/>
      <c r="C123" s="2"/>
      <c r="D123" s="53"/>
      <c r="E123" s="2"/>
      <c r="F123" s="2"/>
      <c r="G123" s="2"/>
      <c r="H123" s="2"/>
      <c r="I123" s="2"/>
      <c r="J123" s="2"/>
      <c r="K123" s="2"/>
      <c r="L123" s="2"/>
      <c r="M123" s="2"/>
      <c r="N123" s="5"/>
      <c r="O123" s="101"/>
    </row>
    <row r="124" spans="1:15">
      <c r="A124" s="69"/>
      <c r="B124" s="2"/>
      <c r="C124" s="2"/>
      <c r="D124" s="2"/>
      <c r="E124" s="2"/>
      <c r="F124" s="2"/>
      <c r="G124" s="2"/>
      <c r="H124" s="2"/>
      <c r="I124" s="2"/>
      <c r="J124" s="2"/>
      <c r="K124" s="2"/>
      <c r="L124" s="2"/>
      <c r="M124" s="2"/>
      <c r="N124" s="5"/>
      <c r="O124" s="101"/>
    </row>
    <row r="125" spans="1:15">
      <c r="A125" s="69"/>
      <c r="B125" s="2"/>
      <c r="C125" s="2"/>
      <c r="D125" s="2"/>
      <c r="E125" s="2"/>
      <c r="F125" s="2"/>
      <c r="G125" s="2"/>
      <c r="H125" s="2"/>
      <c r="I125" s="2"/>
      <c r="J125" s="57"/>
      <c r="K125" s="2"/>
      <c r="L125" s="2"/>
      <c r="M125" s="2"/>
      <c r="N125" s="5"/>
      <c r="O125" s="101"/>
    </row>
    <row r="126" spans="1:15">
      <c r="A126" s="69"/>
      <c r="B126" s="2"/>
      <c r="C126" s="2"/>
      <c r="D126" s="2"/>
      <c r="E126" s="2"/>
      <c r="F126" s="2"/>
      <c r="G126" s="2"/>
      <c r="H126" s="2"/>
      <c r="I126" s="2"/>
      <c r="J126" s="2"/>
      <c r="K126" s="2"/>
      <c r="L126" s="2"/>
      <c r="M126" s="2"/>
      <c r="N126" s="5"/>
      <c r="O126" s="101"/>
    </row>
    <row r="127" spans="1:15">
      <c r="A127" s="69"/>
      <c r="B127" s="2"/>
      <c r="C127" s="2"/>
      <c r="D127" s="53"/>
      <c r="E127" s="2"/>
      <c r="F127" s="2"/>
      <c r="G127" s="2"/>
      <c r="H127" s="2"/>
      <c r="I127" s="2"/>
      <c r="J127" s="2"/>
      <c r="K127" s="2"/>
      <c r="L127" s="2"/>
      <c r="M127" s="2"/>
      <c r="N127" s="5"/>
      <c r="O127" s="101"/>
    </row>
    <row r="128" spans="1:15">
      <c r="A128" s="69"/>
      <c r="B128" s="2"/>
      <c r="C128" s="2"/>
      <c r="D128" s="53"/>
      <c r="E128" s="2"/>
      <c r="F128" s="2"/>
      <c r="G128" s="2"/>
      <c r="H128" s="2"/>
      <c r="I128" s="2"/>
      <c r="J128" s="2"/>
      <c r="K128" s="2"/>
      <c r="L128" s="2"/>
      <c r="M128" s="2"/>
      <c r="N128" s="5"/>
      <c r="O128" s="101"/>
    </row>
    <row r="129" spans="1:15">
      <c r="A129" s="69"/>
      <c r="B129" s="2"/>
      <c r="C129" s="2"/>
      <c r="D129" s="53"/>
      <c r="E129" s="2"/>
      <c r="F129" s="2"/>
      <c r="G129" s="2"/>
      <c r="H129" s="2"/>
      <c r="I129" s="2"/>
      <c r="J129" s="2"/>
      <c r="K129" s="2"/>
      <c r="L129" s="2"/>
      <c r="M129" s="2"/>
      <c r="N129" s="5"/>
      <c r="O129" s="101"/>
    </row>
    <row r="130" spans="1:15">
      <c r="A130" s="69"/>
      <c r="B130" s="2"/>
      <c r="C130" s="2"/>
      <c r="D130" s="2"/>
      <c r="E130" s="2"/>
      <c r="F130" s="2"/>
      <c r="G130" s="2"/>
      <c r="H130" s="2"/>
      <c r="I130" s="2"/>
      <c r="J130" s="2"/>
      <c r="K130" s="2"/>
      <c r="L130" s="2"/>
      <c r="M130" s="2"/>
      <c r="N130" s="5"/>
      <c r="O130" s="101"/>
    </row>
    <row r="131" spans="1:15">
      <c r="A131" s="69"/>
      <c r="B131" s="2"/>
      <c r="C131" s="2"/>
      <c r="D131" s="53"/>
      <c r="E131" s="2"/>
      <c r="F131" s="2"/>
      <c r="G131" s="2"/>
      <c r="H131" s="2"/>
      <c r="I131" s="2"/>
      <c r="J131" s="2"/>
      <c r="K131" s="2"/>
      <c r="L131" s="2"/>
      <c r="M131" s="2"/>
      <c r="N131" s="5"/>
      <c r="O131" s="101"/>
    </row>
    <row r="132" spans="1:15">
      <c r="A132" s="69"/>
      <c r="B132" s="2"/>
      <c r="C132" s="2"/>
      <c r="D132" s="53"/>
      <c r="E132" s="2"/>
      <c r="F132" s="2"/>
      <c r="G132" s="2"/>
      <c r="H132" s="2"/>
      <c r="I132" s="2"/>
      <c r="J132" s="2"/>
      <c r="K132" s="2"/>
      <c r="L132" s="2"/>
      <c r="M132" s="2"/>
      <c r="N132" s="5"/>
      <c r="O132" s="101"/>
    </row>
    <row r="133" spans="1:15">
      <c r="A133" s="69"/>
      <c r="B133" s="2"/>
      <c r="C133" s="2"/>
      <c r="D133" s="2"/>
      <c r="E133" s="2"/>
      <c r="F133" s="2"/>
      <c r="G133" s="2"/>
      <c r="H133" s="2"/>
      <c r="I133" s="2"/>
      <c r="J133" s="2"/>
      <c r="K133" s="2"/>
      <c r="L133" s="2"/>
      <c r="M133" s="2"/>
      <c r="N133" s="5"/>
      <c r="O133" s="101"/>
    </row>
    <row r="134" spans="1:15">
      <c r="A134" s="69"/>
      <c r="B134" s="2"/>
      <c r="C134" s="2"/>
      <c r="D134" s="53"/>
      <c r="E134" s="2"/>
      <c r="F134" s="2"/>
      <c r="G134" s="2"/>
      <c r="H134" s="2"/>
      <c r="I134" s="2"/>
      <c r="J134" s="2"/>
      <c r="K134" s="2"/>
      <c r="L134" s="2"/>
      <c r="M134" s="2"/>
      <c r="N134" s="5"/>
      <c r="O134" s="101"/>
    </row>
    <row r="135" spans="1:15">
      <c r="A135" s="69"/>
      <c r="B135" s="2"/>
      <c r="C135" s="2"/>
      <c r="D135" s="53"/>
      <c r="E135" s="2"/>
      <c r="F135" s="2"/>
      <c r="G135" s="2"/>
      <c r="H135" s="2"/>
      <c r="I135" s="2"/>
      <c r="J135" s="2"/>
      <c r="K135" s="2"/>
      <c r="L135" s="2"/>
      <c r="M135" s="2"/>
      <c r="N135" s="5"/>
      <c r="O135" s="101"/>
    </row>
    <row r="136" spans="1:15">
      <c r="A136" s="69"/>
      <c r="B136" s="2"/>
      <c r="C136" s="2"/>
      <c r="D136" s="53"/>
      <c r="E136" s="2"/>
      <c r="F136" s="2"/>
      <c r="G136" s="2"/>
      <c r="H136" s="2"/>
      <c r="I136" s="2"/>
      <c r="J136" s="57"/>
      <c r="K136" s="2"/>
      <c r="L136" s="2"/>
      <c r="M136" s="2"/>
      <c r="N136" s="5"/>
      <c r="O136" s="101"/>
    </row>
    <row r="137" spans="1:15">
      <c r="A137" s="69"/>
      <c r="B137" s="2"/>
      <c r="C137" s="2"/>
      <c r="D137" s="53"/>
      <c r="E137" s="2"/>
      <c r="F137" s="2"/>
      <c r="G137" s="2"/>
      <c r="H137" s="2"/>
      <c r="I137" s="2"/>
      <c r="J137" s="2"/>
      <c r="K137" s="2"/>
      <c r="L137" s="2"/>
      <c r="M137" s="2"/>
      <c r="N137" s="5"/>
      <c r="O137" s="101"/>
    </row>
    <row r="138" spans="1:15">
      <c r="A138" s="69"/>
      <c r="B138" s="2"/>
      <c r="C138" s="2"/>
      <c r="D138" s="53"/>
      <c r="E138" s="2"/>
      <c r="F138" s="2"/>
      <c r="G138" s="2"/>
      <c r="H138" s="2"/>
      <c r="I138" s="2"/>
      <c r="J138" s="2"/>
      <c r="K138" s="2"/>
      <c r="L138" s="2"/>
      <c r="M138" s="2"/>
      <c r="N138" s="5"/>
      <c r="O138" s="101"/>
    </row>
    <row r="139" spans="1:15">
      <c r="A139" s="69"/>
      <c r="B139" s="2"/>
      <c r="C139" s="2"/>
      <c r="D139" s="53"/>
      <c r="E139" s="2"/>
      <c r="F139" s="2"/>
      <c r="G139" s="2"/>
      <c r="H139" s="2"/>
      <c r="I139" s="2"/>
      <c r="J139" s="2"/>
      <c r="K139" s="2"/>
      <c r="L139" s="2"/>
      <c r="M139" s="2"/>
      <c r="N139" s="5"/>
      <c r="O139" s="101"/>
    </row>
    <row r="140" spans="1:15">
      <c r="A140" s="69"/>
      <c r="B140" s="2"/>
      <c r="C140" s="2"/>
      <c r="D140" s="2"/>
      <c r="E140" s="2"/>
      <c r="F140" s="2"/>
      <c r="G140" s="2"/>
      <c r="H140" s="2"/>
      <c r="I140" s="2"/>
      <c r="J140" s="2"/>
      <c r="K140" s="2"/>
      <c r="L140" s="2"/>
      <c r="M140" s="2"/>
      <c r="N140" s="5"/>
      <c r="O140" s="101"/>
    </row>
    <row r="141" spans="1:15">
      <c r="A141" s="69"/>
      <c r="B141" s="2"/>
      <c r="C141" s="2"/>
      <c r="D141" s="2"/>
      <c r="E141" s="2"/>
      <c r="F141" s="2"/>
      <c r="G141" s="2"/>
      <c r="H141" s="2"/>
      <c r="I141" s="2"/>
      <c r="J141" s="2"/>
      <c r="K141" s="2"/>
      <c r="L141" s="2"/>
      <c r="M141" s="2"/>
      <c r="N141" s="5"/>
      <c r="O141" s="101"/>
    </row>
    <row r="142" spans="1:15">
      <c r="A142" s="69"/>
      <c r="B142" s="2"/>
      <c r="C142" s="2"/>
      <c r="D142" s="2"/>
      <c r="E142" s="2"/>
      <c r="F142" s="2"/>
      <c r="G142" s="2"/>
      <c r="H142" s="2"/>
      <c r="I142" s="2"/>
      <c r="J142" s="2"/>
      <c r="K142" s="2"/>
      <c r="L142" s="2"/>
      <c r="M142" s="2"/>
      <c r="N142" s="5"/>
      <c r="O142" s="101"/>
    </row>
    <row r="143" spans="1:15">
      <c r="A143" s="69"/>
      <c r="B143" s="2"/>
      <c r="C143" s="2"/>
      <c r="D143" s="53"/>
      <c r="E143" s="2"/>
      <c r="F143" s="2"/>
      <c r="G143" s="2"/>
      <c r="H143" s="2"/>
      <c r="I143" s="2"/>
      <c r="J143" s="2"/>
      <c r="K143" s="2"/>
      <c r="L143" s="2"/>
      <c r="M143" s="2"/>
      <c r="N143" s="5"/>
      <c r="O143" s="101"/>
    </row>
    <row r="144" spans="1:15">
      <c r="A144" s="69"/>
      <c r="B144" s="2"/>
      <c r="C144" s="2"/>
      <c r="D144" s="2"/>
      <c r="E144" s="2"/>
      <c r="F144" s="2"/>
      <c r="G144" s="2"/>
      <c r="H144" s="2"/>
      <c r="I144" s="2"/>
      <c r="J144" s="2"/>
      <c r="K144" s="2"/>
      <c r="L144" s="2"/>
      <c r="M144" s="2"/>
      <c r="N144" s="5"/>
      <c r="O144" s="101"/>
    </row>
    <row r="145" spans="1:15">
      <c r="A145" s="69"/>
      <c r="B145" s="2"/>
      <c r="C145" s="2"/>
      <c r="D145" s="2"/>
      <c r="E145" s="2"/>
      <c r="F145" s="2"/>
      <c r="G145" s="2"/>
      <c r="H145" s="2"/>
      <c r="I145" s="2"/>
      <c r="J145" s="2"/>
      <c r="K145" s="2"/>
      <c r="L145" s="2"/>
      <c r="M145" s="2"/>
      <c r="N145" s="5"/>
      <c r="O145" s="101"/>
    </row>
    <row r="146" spans="1:15">
      <c r="A146" s="69"/>
      <c r="B146" s="2"/>
      <c r="C146" s="2"/>
      <c r="D146" s="53"/>
      <c r="E146" s="2"/>
      <c r="F146" s="2"/>
      <c r="G146" s="2"/>
      <c r="H146" s="2"/>
      <c r="I146" s="2"/>
      <c r="J146" s="2"/>
      <c r="K146" s="2"/>
      <c r="L146" s="2"/>
      <c r="M146" s="2"/>
      <c r="N146" s="5"/>
      <c r="O146" s="101"/>
    </row>
    <row r="147" spans="1:15">
      <c r="A147" s="69"/>
      <c r="B147" s="2"/>
      <c r="C147" s="2"/>
      <c r="D147" s="2"/>
      <c r="E147" s="2"/>
      <c r="F147" s="2"/>
      <c r="G147" s="2"/>
      <c r="H147" s="2"/>
      <c r="I147" s="2"/>
      <c r="J147" s="2"/>
      <c r="K147" s="2"/>
      <c r="L147" s="2"/>
      <c r="M147" s="2"/>
      <c r="N147" s="5"/>
      <c r="O147" s="101"/>
    </row>
    <row r="148" spans="1:15">
      <c r="A148" s="69"/>
      <c r="B148" s="2"/>
      <c r="C148" s="2"/>
      <c r="D148" s="2"/>
      <c r="E148" s="2"/>
      <c r="F148" s="2"/>
      <c r="G148" s="2"/>
      <c r="H148" s="2"/>
      <c r="I148" s="2"/>
      <c r="J148" s="2"/>
      <c r="K148" s="2"/>
      <c r="L148" s="2"/>
      <c r="M148" s="2"/>
      <c r="N148" s="5"/>
      <c r="O148" s="101"/>
    </row>
    <row r="149" spans="1:15">
      <c r="A149" s="69"/>
      <c r="B149" s="2"/>
      <c r="C149" s="2"/>
      <c r="D149" s="2"/>
      <c r="E149" s="2"/>
      <c r="F149" s="2"/>
      <c r="G149" s="2"/>
      <c r="H149" s="2"/>
      <c r="I149" s="2"/>
      <c r="J149" s="2"/>
      <c r="K149" s="2"/>
      <c r="L149" s="2"/>
      <c r="M149" s="2"/>
      <c r="N149" s="5"/>
      <c r="O149" s="101"/>
    </row>
    <row r="150" spans="1:15">
      <c r="A150" s="69"/>
      <c r="B150" s="2"/>
      <c r="C150" s="2"/>
      <c r="D150" s="53"/>
      <c r="E150" s="2"/>
      <c r="F150" s="2"/>
      <c r="G150" s="2"/>
      <c r="H150" s="2"/>
      <c r="I150" s="2"/>
      <c r="J150" s="2"/>
      <c r="K150" s="2"/>
      <c r="L150" s="2"/>
      <c r="M150" s="2"/>
      <c r="N150" s="5"/>
      <c r="O150" s="101"/>
    </row>
    <row r="151" spans="1:15">
      <c r="A151" s="69"/>
      <c r="B151" s="2"/>
      <c r="C151" s="2"/>
      <c r="D151" s="53"/>
      <c r="E151" s="2"/>
      <c r="F151" s="2"/>
      <c r="G151" s="2"/>
      <c r="H151" s="2"/>
      <c r="I151" s="2"/>
      <c r="J151" s="2"/>
      <c r="K151" s="2"/>
      <c r="L151" s="2"/>
      <c r="M151" s="2"/>
      <c r="N151" s="5"/>
      <c r="O151" s="101"/>
    </row>
    <row r="152" spans="1:15">
      <c r="A152" s="69"/>
      <c r="B152" s="2"/>
      <c r="C152" s="2"/>
      <c r="D152" s="2"/>
      <c r="E152" s="2"/>
      <c r="F152" s="2"/>
      <c r="G152" s="2"/>
      <c r="H152" s="2"/>
      <c r="I152" s="2"/>
      <c r="J152" s="2"/>
      <c r="K152" s="2"/>
      <c r="L152" s="2"/>
      <c r="M152" s="2"/>
      <c r="N152" s="5"/>
      <c r="O152" s="101"/>
    </row>
    <row r="153" spans="1:15">
      <c r="A153" s="69"/>
      <c r="B153" s="2"/>
      <c r="C153" s="2"/>
      <c r="D153" s="2"/>
      <c r="E153" s="2"/>
      <c r="F153" s="2"/>
      <c r="G153" s="2"/>
      <c r="H153" s="2"/>
      <c r="I153" s="2"/>
      <c r="J153" s="2"/>
      <c r="K153" s="2"/>
      <c r="L153" s="2"/>
      <c r="M153" s="2"/>
      <c r="N153" s="5"/>
      <c r="O153" s="101"/>
    </row>
    <row r="154" spans="1:15">
      <c r="A154" s="69"/>
      <c r="B154" s="2"/>
      <c r="C154" s="2"/>
      <c r="D154" s="2"/>
      <c r="E154" s="2"/>
      <c r="F154" s="2"/>
      <c r="G154" s="2"/>
      <c r="H154" s="2"/>
      <c r="I154" s="2"/>
      <c r="J154" s="2"/>
      <c r="K154" s="2"/>
      <c r="L154" s="2"/>
      <c r="M154" s="2"/>
      <c r="N154" s="5"/>
      <c r="O154" s="101"/>
    </row>
    <row r="155" spans="1:15">
      <c r="A155" s="69"/>
      <c r="B155" s="2"/>
      <c r="C155" s="2"/>
      <c r="D155" s="2"/>
      <c r="E155" s="2"/>
      <c r="F155" s="2"/>
      <c r="G155" s="2"/>
      <c r="H155" s="2"/>
      <c r="I155" s="2"/>
      <c r="J155" s="2"/>
      <c r="K155" s="2"/>
      <c r="L155" s="2"/>
      <c r="M155" s="2"/>
      <c r="N155" s="5"/>
      <c r="O155" s="101"/>
    </row>
    <row r="156" spans="1:15">
      <c r="A156" s="69"/>
      <c r="B156" s="2"/>
      <c r="C156" s="2"/>
      <c r="D156" s="2"/>
      <c r="E156" s="2"/>
      <c r="F156" s="2"/>
      <c r="G156" s="2"/>
      <c r="H156" s="2"/>
      <c r="I156" s="2"/>
      <c r="J156" s="2"/>
      <c r="K156" s="2"/>
      <c r="L156" s="2"/>
      <c r="M156" s="2"/>
      <c r="N156" s="5"/>
      <c r="O156" s="101"/>
    </row>
    <row r="157" spans="1:15">
      <c r="A157" s="69"/>
      <c r="B157" s="2"/>
      <c r="C157" s="2"/>
      <c r="D157" s="53"/>
      <c r="E157" s="2"/>
      <c r="F157" s="2"/>
      <c r="G157" s="2"/>
      <c r="H157" s="2"/>
      <c r="I157" s="2"/>
      <c r="J157" s="2"/>
      <c r="K157" s="2"/>
      <c r="L157" s="2"/>
      <c r="M157" s="2"/>
      <c r="N157" s="5"/>
      <c r="O157" s="101"/>
    </row>
    <row r="158" spans="1:15">
      <c r="A158" s="69"/>
      <c r="B158" s="2"/>
      <c r="C158" s="2"/>
      <c r="D158" s="2"/>
      <c r="E158" s="2"/>
      <c r="F158" s="2"/>
      <c r="G158" s="2"/>
      <c r="H158" s="2"/>
      <c r="I158" s="2"/>
      <c r="J158" s="2"/>
      <c r="K158" s="2"/>
      <c r="L158" s="2"/>
      <c r="M158" s="2"/>
      <c r="N158" s="5"/>
      <c r="O158" s="101"/>
    </row>
    <row r="159" spans="1:15">
      <c r="A159" s="69"/>
      <c r="B159" s="2"/>
      <c r="C159" s="2"/>
      <c r="D159" s="2"/>
      <c r="E159" s="2"/>
      <c r="F159" s="2"/>
      <c r="G159" s="2"/>
      <c r="H159" s="2"/>
      <c r="I159" s="2"/>
      <c r="J159" s="2"/>
      <c r="K159" s="2"/>
      <c r="L159" s="2"/>
      <c r="M159" s="2"/>
      <c r="N159" s="5"/>
      <c r="O159" s="101"/>
    </row>
    <row r="160" spans="1:15">
      <c r="A160" s="69"/>
      <c r="B160" s="2"/>
      <c r="C160" s="2"/>
      <c r="D160" s="53"/>
      <c r="E160" s="2"/>
      <c r="F160" s="2"/>
      <c r="G160" s="2"/>
      <c r="H160" s="2"/>
      <c r="I160" s="2"/>
      <c r="J160" s="2"/>
      <c r="K160" s="2"/>
      <c r="L160" s="2"/>
      <c r="M160" s="2"/>
      <c r="N160" s="5"/>
      <c r="O160" s="101"/>
    </row>
    <row r="161" spans="1:15">
      <c r="A161" s="69"/>
      <c r="B161" s="2"/>
      <c r="C161" s="2"/>
      <c r="D161" s="53"/>
      <c r="E161" s="2"/>
      <c r="F161" s="2"/>
      <c r="G161" s="2"/>
      <c r="H161" s="2"/>
      <c r="I161" s="2"/>
      <c r="J161" s="2"/>
      <c r="K161" s="2"/>
      <c r="L161" s="2"/>
      <c r="M161" s="2"/>
      <c r="N161" s="5"/>
      <c r="O161" s="101"/>
    </row>
    <row r="162" spans="1:15">
      <c r="A162" s="69"/>
      <c r="B162" s="2"/>
      <c r="C162" s="2"/>
      <c r="D162" s="53"/>
      <c r="E162" s="2"/>
      <c r="F162" s="2"/>
      <c r="G162" s="2"/>
      <c r="H162" s="2"/>
      <c r="I162" s="2"/>
      <c r="J162" s="57"/>
      <c r="K162" s="2"/>
      <c r="L162" s="2"/>
      <c r="M162" s="2"/>
      <c r="N162" s="5"/>
      <c r="O162" s="101"/>
    </row>
    <row r="163" spans="1:15">
      <c r="A163" s="69"/>
      <c r="B163" s="2"/>
      <c r="C163" s="2"/>
      <c r="D163" s="2"/>
      <c r="E163" s="2"/>
      <c r="F163" s="2"/>
      <c r="G163" s="2"/>
      <c r="H163" s="2"/>
      <c r="I163" s="2"/>
      <c r="J163" s="2"/>
      <c r="K163" s="2"/>
      <c r="L163" s="2"/>
      <c r="M163" s="2"/>
      <c r="N163" s="5"/>
      <c r="O163" s="101"/>
    </row>
    <row r="164" spans="1:15">
      <c r="A164" s="69"/>
      <c r="B164" s="2"/>
      <c r="C164" s="2"/>
      <c r="D164" s="53"/>
      <c r="E164" s="2"/>
      <c r="F164" s="2"/>
      <c r="G164" s="2"/>
      <c r="H164" s="2"/>
      <c r="I164" s="2"/>
      <c r="J164" s="57"/>
      <c r="K164" s="2"/>
      <c r="L164" s="2"/>
      <c r="M164" s="2"/>
      <c r="N164" s="5"/>
      <c r="O164" s="101"/>
    </row>
    <row r="165" spans="1:15">
      <c r="A165" s="69"/>
      <c r="B165" s="2"/>
      <c r="C165" s="2"/>
      <c r="D165" s="2"/>
      <c r="E165" s="2"/>
      <c r="F165" s="2"/>
      <c r="G165" s="2"/>
      <c r="H165" s="2"/>
      <c r="I165" s="2"/>
      <c r="J165" s="2"/>
      <c r="K165" s="2"/>
      <c r="L165" s="2"/>
      <c r="M165" s="2"/>
      <c r="N165" s="5"/>
      <c r="O165" s="101"/>
    </row>
    <row r="166" spans="1:15">
      <c r="A166" s="69"/>
      <c r="B166" s="2"/>
      <c r="C166" s="2"/>
      <c r="D166" s="53"/>
      <c r="E166" s="2"/>
      <c r="F166" s="2"/>
      <c r="G166" s="2"/>
      <c r="H166" s="2"/>
      <c r="I166" s="2"/>
      <c r="J166" s="2"/>
      <c r="K166" s="2"/>
      <c r="L166" s="2"/>
      <c r="M166" s="2"/>
      <c r="N166" s="5"/>
      <c r="O166" s="101"/>
    </row>
    <row r="167" spans="1:15">
      <c r="A167" s="69"/>
      <c r="B167" s="2"/>
      <c r="C167" s="2"/>
      <c r="D167" s="2"/>
      <c r="E167" s="2"/>
      <c r="F167" s="2"/>
      <c r="G167" s="2"/>
      <c r="H167" s="2"/>
      <c r="I167" s="2"/>
      <c r="J167" s="57"/>
      <c r="K167" s="2"/>
      <c r="L167" s="2"/>
      <c r="M167" s="2"/>
      <c r="N167" s="5"/>
      <c r="O167" s="101"/>
    </row>
    <row r="168" spans="1:15">
      <c r="A168" s="69"/>
      <c r="B168" s="2"/>
      <c r="C168" s="2"/>
      <c r="D168" s="2"/>
      <c r="E168" s="2"/>
      <c r="F168" s="2"/>
      <c r="G168" s="2"/>
      <c r="H168" s="2"/>
      <c r="I168" s="2"/>
      <c r="J168" s="2"/>
      <c r="K168" s="2"/>
      <c r="L168" s="2"/>
      <c r="M168" s="2"/>
      <c r="N168" s="5"/>
      <c r="O168" s="101"/>
    </row>
    <row r="169" spans="1:15">
      <c r="A169" s="69"/>
      <c r="B169" s="2"/>
      <c r="C169" s="2"/>
      <c r="D169" s="2"/>
      <c r="E169" s="2"/>
      <c r="F169" s="2"/>
      <c r="G169" s="2"/>
      <c r="H169" s="2"/>
      <c r="I169" s="2"/>
      <c r="J169" s="2"/>
      <c r="K169" s="2"/>
      <c r="L169" s="2"/>
      <c r="M169" s="2"/>
      <c r="N169" s="5"/>
      <c r="O169" s="101"/>
    </row>
    <row r="170" spans="1:15">
      <c r="A170" s="69"/>
      <c r="B170" s="2"/>
      <c r="C170" s="2"/>
      <c r="D170" s="2"/>
      <c r="E170" s="2"/>
      <c r="F170" s="2"/>
      <c r="G170" s="2"/>
      <c r="H170" s="2"/>
      <c r="I170" s="2"/>
      <c r="J170" s="2"/>
      <c r="K170" s="2"/>
      <c r="L170" s="2"/>
      <c r="M170" s="2"/>
      <c r="N170" s="5"/>
      <c r="O170" s="101"/>
    </row>
    <row r="171" spans="1:15">
      <c r="A171" s="69"/>
      <c r="B171" s="2"/>
      <c r="C171" s="2"/>
      <c r="D171" s="53"/>
      <c r="E171" s="2"/>
      <c r="F171" s="2"/>
      <c r="G171" s="2"/>
      <c r="H171" s="2"/>
      <c r="I171" s="2"/>
      <c r="J171" s="2"/>
      <c r="K171" s="2"/>
      <c r="L171" s="2"/>
      <c r="M171" s="2"/>
      <c r="N171" s="5"/>
      <c r="O171" s="101"/>
    </row>
    <row r="172" spans="1:15">
      <c r="A172" s="69"/>
      <c r="B172" s="2"/>
      <c r="C172" s="2"/>
      <c r="D172" s="2"/>
      <c r="E172" s="2"/>
      <c r="F172" s="2"/>
      <c r="G172" s="2"/>
      <c r="H172" s="2"/>
      <c r="I172" s="2"/>
      <c r="J172" s="2"/>
      <c r="K172" s="2"/>
      <c r="L172" s="2"/>
      <c r="M172" s="2"/>
      <c r="N172" s="5"/>
      <c r="O172" s="101"/>
    </row>
    <row r="173" spans="1:15">
      <c r="A173" s="69"/>
      <c r="B173" s="2"/>
      <c r="C173" s="2"/>
      <c r="D173" s="2"/>
      <c r="E173" s="2"/>
      <c r="F173" s="2"/>
      <c r="G173" s="2"/>
      <c r="H173" s="2"/>
      <c r="I173" s="2"/>
      <c r="J173" s="2"/>
      <c r="K173" s="2"/>
      <c r="L173" s="2"/>
      <c r="M173" s="2"/>
      <c r="N173" s="5"/>
      <c r="O173" s="101"/>
    </row>
    <row r="174" spans="1:15">
      <c r="A174" s="69"/>
      <c r="B174" s="2"/>
      <c r="C174" s="2"/>
      <c r="D174" s="2"/>
      <c r="E174" s="2"/>
      <c r="F174" s="2"/>
      <c r="G174" s="2"/>
      <c r="H174" s="2"/>
      <c r="I174" s="2"/>
      <c r="J174" s="2"/>
      <c r="K174" s="2"/>
      <c r="L174" s="2"/>
      <c r="M174" s="2"/>
      <c r="N174" s="5"/>
      <c r="O174" s="101"/>
    </row>
    <row r="175" spans="1:15">
      <c r="A175" s="69"/>
      <c r="B175" s="2"/>
      <c r="C175" s="2"/>
      <c r="D175" s="53"/>
      <c r="E175" s="2"/>
      <c r="F175" s="2"/>
      <c r="G175" s="2"/>
      <c r="H175" s="2"/>
      <c r="I175" s="2"/>
      <c r="J175" s="2"/>
      <c r="K175" s="2"/>
      <c r="L175" s="2"/>
      <c r="M175" s="2"/>
      <c r="N175" s="5"/>
      <c r="O175" s="101"/>
    </row>
    <row r="176" spans="1:15">
      <c r="A176" s="69"/>
      <c r="B176" s="2"/>
      <c r="C176" s="2"/>
      <c r="D176" s="2"/>
      <c r="E176" s="2"/>
      <c r="F176" s="2"/>
      <c r="G176" s="2"/>
      <c r="H176" s="2"/>
      <c r="I176" s="2"/>
      <c r="J176" s="2"/>
      <c r="K176" s="2"/>
      <c r="L176" s="2"/>
      <c r="M176" s="2"/>
      <c r="N176" s="5"/>
      <c r="O176" s="101"/>
    </row>
    <row r="177" spans="1:15">
      <c r="A177" s="69"/>
      <c r="B177" s="2"/>
      <c r="C177" s="2"/>
      <c r="D177" s="53"/>
      <c r="E177" s="2"/>
      <c r="F177" s="2"/>
      <c r="G177" s="2"/>
      <c r="H177" s="2"/>
      <c r="I177" s="2"/>
      <c r="J177" s="57"/>
      <c r="K177" s="2"/>
      <c r="L177" s="2"/>
      <c r="M177" s="2"/>
      <c r="N177" s="5"/>
      <c r="O177" s="101"/>
    </row>
    <row r="178" spans="1:15">
      <c r="A178" s="69"/>
      <c r="B178" s="2"/>
      <c r="C178" s="2"/>
      <c r="D178" s="53"/>
      <c r="E178" s="2"/>
      <c r="F178" s="2"/>
      <c r="G178" s="2"/>
      <c r="H178" s="2"/>
      <c r="I178" s="2"/>
      <c r="J178" s="57"/>
      <c r="K178" s="2"/>
      <c r="L178" s="2"/>
      <c r="M178" s="2"/>
      <c r="N178" s="5"/>
      <c r="O178" s="101"/>
    </row>
    <row r="179" spans="1:15">
      <c r="A179" s="69"/>
      <c r="B179" s="2"/>
      <c r="C179" s="2"/>
      <c r="D179" s="2"/>
      <c r="E179" s="2"/>
      <c r="F179" s="2"/>
      <c r="G179" s="2"/>
      <c r="H179" s="2"/>
      <c r="I179" s="2"/>
      <c r="J179" s="2"/>
      <c r="K179" s="2"/>
      <c r="L179" s="2"/>
      <c r="M179" s="2"/>
      <c r="N179" s="5"/>
      <c r="O179" s="101"/>
    </row>
    <row r="180" spans="1:15">
      <c r="A180" s="69"/>
      <c r="B180" s="2"/>
      <c r="C180" s="2"/>
      <c r="D180" s="53"/>
      <c r="E180" s="2"/>
      <c r="F180" s="2"/>
      <c r="G180" s="2"/>
      <c r="H180" s="2"/>
      <c r="I180" s="2"/>
      <c r="J180" s="2"/>
      <c r="K180" s="2"/>
      <c r="L180" s="2"/>
      <c r="M180" s="2"/>
      <c r="N180" s="5"/>
      <c r="O180" s="101"/>
    </row>
    <row r="181" spans="1:15">
      <c r="A181" s="69"/>
      <c r="B181" s="2"/>
      <c r="C181" s="2"/>
      <c r="D181" s="2"/>
      <c r="E181" s="2"/>
      <c r="F181" s="2"/>
      <c r="G181" s="2"/>
      <c r="H181" s="2"/>
      <c r="I181" s="2"/>
      <c r="J181" s="2"/>
      <c r="K181" s="2"/>
      <c r="L181" s="2"/>
      <c r="M181" s="2"/>
      <c r="N181" s="5"/>
      <c r="O181" s="101"/>
    </row>
    <row r="182" spans="1:15">
      <c r="A182" s="69"/>
      <c r="B182" s="2"/>
      <c r="C182" s="2"/>
      <c r="D182" s="53"/>
      <c r="E182" s="2"/>
      <c r="F182" s="2"/>
      <c r="G182" s="2"/>
      <c r="H182" s="2"/>
      <c r="I182" s="2"/>
      <c r="J182" s="2"/>
      <c r="K182" s="2"/>
      <c r="L182" s="2"/>
      <c r="M182" s="2"/>
      <c r="N182" s="5"/>
      <c r="O182" s="101"/>
    </row>
    <row r="183" spans="1:15">
      <c r="A183" s="69"/>
      <c r="B183" s="2"/>
      <c r="C183" s="2"/>
      <c r="D183" s="2"/>
      <c r="E183" s="2"/>
      <c r="F183" s="2"/>
      <c r="G183" s="2"/>
      <c r="H183" s="2"/>
      <c r="I183" s="2"/>
      <c r="J183" s="2"/>
      <c r="K183" s="2"/>
      <c r="L183" s="2"/>
      <c r="M183" s="2"/>
      <c r="N183" s="5"/>
      <c r="O183" s="101"/>
    </row>
    <row r="184" spans="1:15">
      <c r="A184" s="69"/>
      <c r="B184" s="2"/>
      <c r="C184" s="2"/>
      <c r="D184" s="53"/>
      <c r="E184" s="2"/>
      <c r="F184" s="2"/>
      <c r="G184" s="2"/>
      <c r="H184" s="2"/>
      <c r="I184" s="2"/>
      <c r="J184" s="2"/>
      <c r="K184" s="2"/>
      <c r="L184" s="2"/>
      <c r="M184" s="2"/>
      <c r="N184" s="5"/>
      <c r="O184" s="101"/>
    </row>
    <row r="185" spans="1:15">
      <c r="A185" s="69"/>
      <c r="B185" s="2"/>
      <c r="C185" s="2"/>
      <c r="D185" s="53"/>
      <c r="E185" s="2"/>
      <c r="F185" s="2"/>
      <c r="G185" s="2"/>
      <c r="H185" s="2"/>
      <c r="I185" s="2"/>
      <c r="J185" s="2"/>
      <c r="K185" s="2"/>
      <c r="L185" s="2"/>
      <c r="M185" s="2"/>
      <c r="N185" s="5"/>
      <c r="O185" s="101"/>
    </row>
    <row r="186" spans="1:15">
      <c r="A186" s="69"/>
      <c r="B186" s="2"/>
      <c r="C186" s="2"/>
      <c r="D186" s="53"/>
      <c r="E186" s="2"/>
      <c r="F186" s="2"/>
      <c r="G186" s="2"/>
      <c r="H186" s="2"/>
      <c r="I186" s="2"/>
      <c r="J186" s="2"/>
      <c r="K186" s="2"/>
      <c r="L186" s="2"/>
      <c r="M186" s="2"/>
      <c r="N186" s="5"/>
      <c r="O186" s="101"/>
    </row>
    <row r="187" spans="1:15">
      <c r="A187" s="69"/>
      <c r="B187" s="2"/>
      <c r="C187" s="2"/>
      <c r="D187" s="2"/>
      <c r="E187" s="2"/>
      <c r="F187" s="2"/>
      <c r="G187" s="2"/>
      <c r="H187" s="2"/>
      <c r="I187" s="2"/>
      <c r="J187" s="2"/>
      <c r="K187" s="2"/>
      <c r="L187" s="2"/>
      <c r="M187" s="2"/>
      <c r="N187" s="5"/>
      <c r="O187" s="101"/>
    </row>
    <row r="188" spans="1:15">
      <c r="A188" s="69"/>
      <c r="B188" s="2"/>
      <c r="C188" s="2"/>
      <c r="D188" s="2"/>
      <c r="E188" s="2"/>
      <c r="F188" s="2"/>
      <c r="G188" s="2"/>
      <c r="H188" s="2"/>
      <c r="I188" s="2"/>
      <c r="J188" s="2"/>
      <c r="K188" s="2"/>
      <c r="L188" s="2"/>
      <c r="M188" s="2"/>
      <c r="N188" s="5"/>
      <c r="O188" s="101"/>
    </row>
    <row r="189" spans="1:15">
      <c r="A189" s="69"/>
      <c r="B189" s="2"/>
      <c r="C189" s="2"/>
      <c r="D189" s="2"/>
      <c r="E189" s="2"/>
      <c r="F189" s="2"/>
      <c r="G189" s="2"/>
      <c r="H189" s="2"/>
      <c r="I189" s="2"/>
      <c r="J189" s="2"/>
      <c r="K189" s="2"/>
      <c r="L189" s="2"/>
      <c r="M189" s="2"/>
      <c r="N189" s="5"/>
      <c r="O189" s="101"/>
    </row>
    <row r="190" spans="1:15">
      <c r="A190" s="69"/>
      <c r="B190" s="2"/>
      <c r="C190" s="2"/>
      <c r="D190" s="2"/>
      <c r="E190" s="2"/>
      <c r="F190" s="2"/>
      <c r="G190" s="2"/>
      <c r="H190" s="2"/>
      <c r="I190" s="2"/>
      <c r="J190" s="2"/>
      <c r="K190" s="2"/>
      <c r="L190" s="2"/>
      <c r="M190" s="2"/>
      <c r="N190" s="5"/>
      <c r="O190" s="101"/>
    </row>
    <row r="191" spans="1:15">
      <c r="A191" s="69"/>
      <c r="B191" s="2"/>
      <c r="C191" s="2"/>
      <c r="D191" s="53"/>
      <c r="E191" s="2"/>
      <c r="F191" s="2"/>
      <c r="G191" s="2"/>
      <c r="H191" s="2"/>
      <c r="I191" s="2"/>
      <c r="J191" s="2"/>
      <c r="K191" s="2"/>
      <c r="L191" s="2"/>
      <c r="M191" s="2"/>
      <c r="N191" s="5"/>
      <c r="O191" s="101"/>
    </row>
    <row r="192" spans="1:15">
      <c r="A192" s="69"/>
      <c r="B192" s="2"/>
      <c r="C192" s="2"/>
      <c r="D192" s="53"/>
      <c r="E192" s="2"/>
      <c r="F192" s="2"/>
      <c r="G192" s="2"/>
      <c r="H192" s="2"/>
      <c r="I192" s="2"/>
      <c r="J192" s="2"/>
      <c r="K192" s="2"/>
      <c r="L192" s="2"/>
      <c r="M192" s="2"/>
      <c r="N192" s="5"/>
      <c r="O192" s="101"/>
    </row>
    <row r="193" spans="1:15">
      <c r="A193" s="69"/>
      <c r="B193" s="2"/>
      <c r="C193" s="2"/>
      <c r="D193" s="53"/>
      <c r="E193" s="2"/>
      <c r="F193" s="2"/>
      <c r="G193" s="2"/>
      <c r="H193" s="2"/>
      <c r="I193" s="2"/>
      <c r="J193" s="2"/>
      <c r="K193" s="2"/>
      <c r="L193" s="2"/>
      <c r="M193" s="2"/>
      <c r="N193" s="5"/>
      <c r="O193" s="101"/>
    </row>
    <row r="194" spans="1:15">
      <c r="A194" s="69"/>
      <c r="B194" s="2"/>
      <c r="C194" s="2"/>
      <c r="D194" s="2"/>
      <c r="E194" s="2"/>
      <c r="F194" s="2"/>
      <c r="G194" s="2"/>
      <c r="H194" s="2"/>
      <c r="I194" s="2"/>
      <c r="J194" s="2"/>
      <c r="K194" s="2"/>
      <c r="L194" s="2"/>
      <c r="M194" s="2"/>
      <c r="N194" s="5"/>
      <c r="O194" s="101"/>
    </row>
    <row r="195" spans="1:15">
      <c r="A195" s="69"/>
      <c r="B195" s="2"/>
      <c r="C195" s="2"/>
      <c r="D195" s="2"/>
      <c r="E195" s="2"/>
      <c r="F195" s="2"/>
      <c r="G195" s="2"/>
      <c r="H195" s="2"/>
      <c r="I195" s="2"/>
      <c r="J195" s="57"/>
      <c r="K195" s="2"/>
      <c r="L195" s="2"/>
      <c r="M195" s="2"/>
      <c r="N195" s="5"/>
      <c r="O195" s="101"/>
    </row>
    <row r="196" spans="1:15">
      <c r="A196" s="69"/>
      <c r="B196" s="2"/>
      <c r="C196" s="2"/>
      <c r="D196" s="2"/>
      <c r="E196" s="2"/>
      <c r="F196" s="2"/>
      <c r="G196" s="2"/>
      <c r="H196" s="2"/>
      <c r="I196" s="2"/>
      <c r="J196" s="57"/>
      <c r="K196" s="2"/>
      <c r="L196" s="2"/>
      <c r="M196" s="2"/>
      <c r="N196" s="5"/>
      <c r="O196" s="101"/>
    </row>
    <row r="197" spans="1:15">
      <c r="A197" s="69"/>
      <c r="B197" s="2"/>
      <c r="C197" s="2"/>
      <c r="D197" s="53"/>
      <c r="E197" s="2"/>
      <c r="F197" s="2"/>
      <c r="G197" s="2"/>
      <c r="H197" s="2"/>
      <c r="I197" s="2"/>
      <c r="J197" s="2"/>
      <c r="K197" s="2"/>
      <c r="L197" s="2"/>
      <c r="M197" s="2"/>
      <c r="N197" s="5"/>
      <c r="O197" s="101"/>
    </row>
    <row r="198" spans="1:15">
      <c r="A198" s="69"/>
      <c r="B198" s="2"/>
      <c r="C198" s="2"/>
      <c r="D198" s="53"/>
      <c r="E198" s="2"/>
      <c r="F198" s="2"/>
      <c r="G198" s="2"/>
      <c r="H198" s="2"/>
      <c r="I198" s="2"/>
      <c r="J198" s="2"/>
      <c r="K198" s="2"/>
      <c r="L198" s="2"/>
      <c r="M198" s="2"/>
      <c r="N198" s="5"/>
      <c r="O198" s="101"/>
    </row>
    <row r="199" spans="1:15">
      <c r="A199" s="69"/>
      <c r="B199" s="2"/>
      <c r="C199" s="2"/>
      <c r="D199" s="53"/>
      <c r="E199" s="2"/>
      <c r="F199" s="2"/>
      <c r="G199" s="2"/>
      <c r="H199" s="2"/>
      <c r="I199" s="2"/>
      <c r="J199" s="2"/>
      <c r="K199" s="2"/>
      <c r="L199" s="2"/>
      <c r="M199" s="2"/>
      <c r="N199" s="5"/>
      <c r="O199" s="101"/>
    </row>
    <row r="200" spans="1:15">
      <c r="A200" s="69"/>
      <c r="B200" s="2"/>
      <c r="C200" s="2"/>
      <c r="D200" s="53"/>
      <c r="E200" s="2"/>
      <c r="F200" s="2"/>
      <c r="G200" s="2"/>
      <c r="H200" s="2"/>
      <c r="I200" s="2"/>
      <c r="J200" s="2"/>
      <c r="K200" s="2"/>
      <c r="L200" s="2"/>
      <c r="M200" s="2"/>
      <c r="N200" s="5"/>
      <c r="O200" s="101"/>
    </row>
    <row r="201" spans="1:15">
      <c r="A201" s="69"/>
      <c r="B201" s="2"/>
      <c r="C201" s="2"/>
      <c r="D201" s="53"/>
      <c r="E201" s="2"/>
      <c r="F201" s="2"/>
      <c r="G201" s="2"/>
      <c r="H201" s="2"/>
      <c r="I201" s="2"/>
      <c r="J201" s="2"/>
      <c r="K201" s="2"/>
      <c r="L201" s="2"/>
      <c r="M201" s="2"/>
      <c r="N201" s="5"/>
      <c r="O201" s="101"/>
    </row>
    <row r="202" spans="1:15">
      <c r="A202" s="69"/>
      <c r="B202" s="2"/>
      <c r="C202" s="2"/>
      <c r="D202" s="2"/>
      <c r="E202" s="2"/>
      <c r="F202" s="2"/>
      <c r="G202" s="2"/>
      <c r="H202" s="2"/>
      <c r="I202" s="2"/>
      <c r="J202" s="57"/>
      <c r="K202" s="2"/>
      <c r="L202" s="2"/>
      <c r="M202" s="2"/>
      <c r="N202" s="5"/>
      <c r="O202" s="101"/>
    </row>
    <row r="203" spans="1:15">
      <c r="A203" s="69"/>
      <c r="B203" s="2"/>
      <c r="C203" s="2"/>
      <c r="D203" s="2"/>
      <c r="E203" s="2"/>
      <c r="F203" s="2"/>
      <c r="G203" s="2"/>
      <c r="H203" s="2"/>
      <c r="I203" s="2"/>
      <c r="J203" s="2"/>
      <c r="K203" s="2"/>
      <c r="L203" s="2"/>
      <c r="M203" s="2"/>
      <c r="N203" s="5"/>
      <c r="O203" s="101"/>
    </row>
    <row r="204" spans="1:15">
      <c r="A204" s="69"/>
      <c r="B204" s="2"/>
      <c r="C204" s="2"/>
      <c r="D204" s="2"/>
      <c r="E204" s="2"/>
      <c r="F204" s="2"/>
      <c r="G204" s="2"/>
      <c r="H204" s="2"/>
      <c r="I204" s="2"/>
      <c r="J204" s="2"/>
      <c r="K204" s="2"/>
      <c r="L204" s="2"/>
      <c r="M204" s="2"/>
      <c r="N204" s="5"/>
      <c r="O204" s="101"/>
    </row>
    <row r="205" spans="1:15">
      <c r="A205" s="69"/>
      <c r="B205" s="2"/>
      <c r="C205" s="2"/>
      <c r="D205" s="53"/>
      <c r="E205" s="2"/>
      <c r="F205" s="2"/>
      <c r="G205" s="2"/>
      <c r="H205" s="2"/>
      <c r="I205" s="2"/>
      <c r="J205" s="2"/>
      <c r="K205" s="2"/>
      <c r="L205" s="2"/>
      <c r="M205" s="2"/>
      <c r="N205" s="5"/>
      <c r="O205" s="101"/>
    </row>
    <row r="206" spans="1:15">
      <c r="A206" s="69"/>
      <c r="B206" s="2"/>
      <c r="C206" s="2"/>
      <c r="D206" s="2"/>
      <c r="E206" s="2"/>
      <c r="F206" s="2"/>
      <c r="G206" s="2"/>
      <c r="H206" s="2"/>
      <c r="I206" s="2"/>
      <c r="J206" s="2"/>
      <c r="K206" s="2"/>
      <c r="L206" s="2"/>
      <c r="M206" s="2"/>
      <c r="N206" s="5"/>
      <c r="O206" s="101"/>
    </row>
    <row r="207" spans="1:15">
      <c r="A207" s="69"/>
      <c r="B207" s="2"/>
      <c r="C207" s="2"/>
      <c r="D207" s="53"/>
      <c r="E207" s="2"/>
      <c r="F207" s="2"/>
      <c r="G207" s="2"/>
      <c r="H207" s="2"/>
      <c r="I207" s="2"/>
      <c r="J207" s="2"/>
      <c r="K207" s="2"/>
      <c r="L207" s="2"/>
      <c r="M207" s="2"/>
      <c r="N207" s="5"/>
      <c r="O207" s="101"/>
    </row>
    <row r="208" spans="1:15">
      <c r="A208" s="69"/>
      <c r="B208" s="2"/>
      <c r="C208" s="2"/>
      <c r="D208" s="2"/>
      <c r="E208" s="2"/>
      <c r="F208" s="2"/>
      <c r="G208" s="2"/>
      <c r="H208" s="2"/>
      <c r="I208" s="2"/>
      <c r="J208" s="2"/>
      <c r="K208" s="2"/>
      <c r="L208" s="2"/>
      <c r="M208" s="2"/>
      <c r="N208" s="5"/>
      <c r="O208" s="101"/>
    </row>
    <row r="209" spans="1:15">
      <c r="A209" s="69"/>
      <c r="B209" s="2"/>
      <c r="C209" s="2"/>
      <c r="D209" s="2"/>
      <c r="E209" s="2"/>
      <c r="F209" s="2"/>
      <c r="G209" s="2"/>
      <c r="H209" s="2"/>
      <c r="I209" s="2"/>
      <c r="J209" s="2"/>
      <c r="K209" s="2"/>
      <c r="L209" s="2"/>
      <c r="M209" s="2"/>
      <c r="N209" s="5"/>
      <c r="O209" s="101"/>
    </row>
    <row r="210" spans="1:15">
      <c r="A210" s="69"/>
      <c r="B210" s="2"/>
      <c r="C210" s="2"/>
      <c r="D210" s="2"/>
      <c r="E210" s="2"/>
      <c r="F210" s="2"/>
      <c r="G210" s="2"/>
      <c r="H210" s="2"/>
      <c r="I210" s="2"/>
      <c r="J210" s="2"/>
      <c r="K210" s="2"/>
      <c r="L210" s="2"/>
      <c r="M210" s="2"/>
      <c r="N210" s="5"/>
      <c r="O210" s="101"/>
    </row>
    <row r="211" spans="1:15">
      <c r="A211" s="69"/>
      <c r="B211" s="2"/>
      <c r="C211" s="2"/>
      <c r="D211" s="2"/>
      <c r="E211" s="2"/>
      <c r="F211" s="2"/>
      <c r="G211" s="2"/>
      <c r="H211" s="2"/>
      <c r="I211" s="2"/>
      <c r="J211" s="2"/>
      <c r="K211" s="2"/>
      <c r="L211" s="2"/>
      <c r="M211" s="2"/>
      <c r="N211" s="5"/>
      <c r="O211" s="101"/>
    </row>
    <row r="212" spans="1:15">
      <c r="A212" s="69"/>
      <c r="B212" s="2"/>
      <c r="C212" s="2"/>
      <c r="D212" s="2"/>
      <c r="E212" s="2"/>
      <c r="F212" s="2"/>
      <c r="G212" s="2"/>
      <c r="H212" s="2"/>
      <c r="I212" s="2"/>
      <c r="J212" s="2"/>
      <c r="K212" s="2"/>
      <c r="L212" s="2"/>
      <c r="M212" s="2"/>
      <c r="N212" s="5"/>
      <c r="O212" s="101"/>
    </row>
    <row r="213" spans="1:15">
      <c r="A213" s="69"/>
      <c r="B213" s="2"/>
      <c r="C213" s="2"/>
      <c r="D213" s="2"/>
      <c r="E213" s="2"/>
      <c r="F213" s="2"/>
      <c r="G213" s="2"/>
      <c r="H213" s="2"/>
      <c r="I213" s="2"/>
      <c r="J213" s="2"/>
      <c r="K213" s="2"/>
      <c r="L213" s="2"/>
      <c r="M213" s="2"/>
      <c r="N213" s="5"/>
      <c r="O213" s="101"/>
    </row>
    <row r="214" spans="1:15">
      <c r="A214" s="69"/>
      <c r="B214" s="2"/>
      <c r="C214" s="2"/>
      <c r="D214" s="53"/>
      <c r="E214" s="2"/>
      <c r="F214" s="2"/>
      <c r="G214" s="2"/>
      <c r="H214" s="2"/>
      <c r="I214" s="2"/>
      <c r="J214" s="2"/>
      <c r="K214" s="2"/>
      <c r="L214" s="2"/>
      <c r="M214" s="2"/>
      <c r="N214" s="5"/>
      <c r="O214" s="101"/>
    </row>
    <row r="215" spans="1:15">
      <c r="A215" s="69"/>
      <c r="B215" s="2"/>
      <c r="C215" s="2"/>
      <c r="D215" s="2"/>
      <c r="E215" s="2"/>
      <c r="F215" s="2"/>
      <c r="G215" s="2"/>
      <c r="H215" s="2"/>
      <c r="I215" s="2"/>
      <c r="J215" s="2"/>
      <c r="K215" s="2"/>
      <c r="L215" s="2"/>
      <c r="M215" s="2"/>
      <c r="N215" s="5"/>
      <c r="O215" s="101"/>
    </row>
    <row r="216" spans="1:15">
      <c r="A216" s="69"/>
      <c r="B216" s="2"/>
      <c r="C216" s="2"/>
      <c r="D216" s="2"/>
      <c r="E216" s="2"/>
      <c r="F216" s="2"/>
      <c r="G216" s="2"/>
      <c r="H216" s="2"/>
      <c r="I216" s="2"/>
      <c r="J216" s="2"/>
      <c r="K216" s="2"/>
      <c r="L216" s="2"/>
      <c r="M216" s="2"/>
      <c r="N216" s="5"/>
      <c r="O216" s="101"/>
    </row>
    <row r="217" spans="1:15">
      <c r="A217" s="69"/>
      <c r="B217" s="2"/>
      <c r="C217" s="2"/>
      <c r="D217" s="2"/>
      <c r="E217" s="2"/>
      <c r="F217" s="2"/>
      <c r="G217" s="2"/>
      <c r="H217" s="2"/>
      <c r="I217" s="2"/>
      <c r="J217" s="2"/>
      <c r="K217" s="2"/>
      <c r="L217" s="2"/>
      <c r="M217" s="2"/>
      <c r="N217" s="5"/>
      <c r="O217" s="101"/>
    </row>
    <row r="218" spans="1:15">
      <c r="A218" s="69"/>
      <c r="B218" s="2"/>
      <c r="C218" s="2"/>
      <c r="D218" s="2"/>
      <c r="E218" s="2"/>
      <c r="F218" s="2"/>
      <c r="G218" s="2"/>
      <c r="H218" s="2"/>
      <c r="I218" s="2"/>
      <c r="J218" s="2"/>
      <c r="K218" s="2"/>
      <c r="L218" s="2"/>
      <c r="M218" s="2"/>
      <c r="N218" s="5"/>
      <c r="O218" s="101"/>
    </row>
    <row r="219" spans="1:15">
      <c r="A219" s="69"/>
      <c r="B219" s="2"/>
      <c r="C219" s="2"/>
      <c r="D219" s="2"/>
      <c r="E219" s="2"/>
      <c r="F219" s="2"/>
      <c r="G219" s="2"/>
      <c r="H219" s="2"/>
      <c r="I219" s="2"/>
      <c r="J219" s="2"/>
      <c r="K219" s="2"/>
      <c r="L219" s="2"/>
      <c r="M219" s="2"/>
      <c r="N219" s="5"/>
      <c r="O219" s="101"/>
    </row>
    <row r="220" spans="1:15">
      <c r="A220" s="69"/>
      <c r="B220" s="2"/>
      <c r="C220" s="2"/>
      <c r="D220" s="2"/>
      <c r="E220" s="2"/>
      <c r="F220" s="2"/>
      <c r="G220" s="2"/>
      <c r="H220" s="2"/>
      <c r="I220" s="2"/>
      <c r="J220" s="2"/>
      <c r="K220" s="2"/>
      <c r="L220" s="2"/>
      <c r="M220" s="2"/>
      <c r="N220" s="5"/>
      <c r="O220" s="101"/>
    </row>
    <row r="221" spans="1:15">
      <c r="A221" s="69"/>
      <c r="B221" s="2"/>
      <c r="C221" s="2"/>
      <c r="D221" s="2"/>
      <c r="E221" s="2"/>
      <c r="F221" s="2"/>
      <c r="G221" s="2"/>
      <c r="H221" s="2"/>
      <c r="I221" s="2"/>
      <c r="J221" s="2"/>
      <c r="K221" s="2"/>
      <c r="L221" s="2"/>
      <c r="M221" s="2"/>
      <c r="N221" s="5"/>
      <c r="O221" s="101"/>
    </row>
    <row r="222" spans="1:15">
      <c r="A222" s="69"/>
      <c r="B222" s="2"/>
      <c r="C222" s="2"/>
      <c r="D222" s="2"/>
      <c r="E222" s="2"/>
      <c r="F222" s="2"/>
      <c r="G222" s="2"/>
      <c r="H222" s="2"/>
      <c r="I222" s="2"/>
      <c r="J222" s="2"/>
      <c r="K222" s="2"/>
      <c r="L222" s="2"/>
      <c r="M222" s="2"/>
      <c r="N222" s="5"/>
      <c r="O222" s="101"/>
    </row>
    <row r="223" spans="1:15">
      <c r="A223" s="69"/>
      <c r="B223" s="2"/>
      <c r="C223" s="2"/>
      <c r="D223" s="2"/>
      <c r="E223" s="2"/>
      <c r="F223" s="2"/>
      <c r="G223" s="2"/>
      <c r="H223" s="2"/>
      <c r="I223" s="2"/>
      <c r="J223" s="2"/>
      <c r="K223" s="2"/>
      <c r="L223" s="2"/>
      <c r="M223" s="2"/>
      <c r="N223" s="5"/>
      <c r="O223" s="101"/>
    </row>
    <row r="224" spans="1:15">
      <c r="A224" s="69"/>
      <c r="B224" s="2"/>
      <c r="C224" s="2"/>
      <c r="D224" s="2"/>
      <c r="E224" s="2"/>
      <c r="F224" s="2"/>
      <c r="G224" s="2"/>
      <c r="H224" s="2"/>
      <c r="I224" s="2"/>
      <c r="J224" s="2"/>
      <c r="K224" s="2"/>
      <c r="L224" s="2"/>
      <c r="M224" s="2"/>
      <c r="N224" s="5"/>
      <c r="O224" s="101"/>
    </row>
    <row r="225" spans="1:15">
      <c r="A225" s="69"/>
      <c r="B225" s="2"/>
      <c r="C225" s="2"/>
      <c r="D225" s="53"/>
      <c r="E225" s="2"/>
      <c r="F225" s="2"/>
      <c r="G225" s="2"/>
      <c r="H225" s="2"/>
      <c r="I225" s="2"/>
      <c r="J225" s="2"/>
      <c r="K225" s="2"/>
      <c r="L225" s="2"/>
      <c r="M225" s="2"/>
      <c r="N225" s="5"/>
      <c r="O225" s="101"/>
    </row>
    <row r="226" spans="1:15">
      <c r="A226" s="69"/>
      <c r="B226" s="2"/>
      <c r="C226" s="2"/>
      <c r="D226" s="53"/>
      <c r="E226" s="2"/>
      <c r="F226" s="2"/>
      <c r="G226" s="2"/>
      <c r="H226" s="2"/>
      <c r="I226" s="2"/>
      <c r="J226" s="2"/>
      <c r="K226" s="2"/>
      <c r="L226" s="2"/>
      <c r="M226" s="2"/>
      <c r="N226" s="5"/>
      <c r="O226" s="101"/>
    </row>
    <row r="227" spans="1:15">
      <c r="A227" s="69"/>
      <c r="B227" s="2"/>
      <c r="C227" s="2"/>
      <c r="D227" s="2"/>
      <c r="E227" s="2"/>
      <c r="F227" s="2"/>
      <c r="G227" s="2"/>
      <c r="H227" s="2"/>
      <c r="I227" s="2"/>
      <c r="J227" s="2"/>
      <c r="K227" s="2"/>
      <c r="L227" s="2"/>
      <c r="M227" s="2"/>
      <c r="N227" s="5"/>
      <c r="O227" s="101"/>
    </row>
    <row r="228" spans="1:15">
      <c r="A228" s="69"/>
      <c r="B228" s="2"/>
      <c r="C228" s="2"/>
      <c r="D228" s="53"/>
      <c r="E228" s="2"/>
      <c r="F228" s="2"/>
      <c r="G228" s="2"/>
      <c r="H228" s="2"/>
      <c r="I228" s="2"/>
      <c r="J228" s="2"/>
      <c r="K228" s="2"/>
      <c r="L228" s="2"/>
      <c r="M228" s="2"/>
      <c r="N228" s="5"/>
      <c r="O228" s="101"/>
    </row>
    <row r="229" spans="1:15">
      <c r="A229" s="69"/>
      <c r="B229" s="2"/>
      <c r="C229" s="2"/>
      <c r="D229" s="53"/>
      <c r="E229" s="2"/>
      <c r="F229" s="2"/>
      <c r="G229" s="2"/>
      <c r="H229" s="2"/>
      <c r="I229" s="2"/>
      <c r="J229" s="2"/>
      <c r="K229" s="2"/>
      <c r="L229" s="2"/>
      <c r="M229" s="2"/>
      <c r="N229" s="5"/>
      <c r="O229" s="101"/>
    </row>
    <row r="230" spans="1:15">
      <c r="A230" s="69"/>
      <c r="B230" s="2"/>
      <c r="C230" s="2"/>
      <c r="D230" s="2"/>
      <c r="E230" s="2"/>
      <c r="F230" s="2"/>
      <c r="G230" s="2"/>
      <c r="H230" s="2"/>
      <c r="I230" s="2"/>
      <c r="J230" s="2"/>
      <c r="K230" s="2"/>
      <c r="L230" s="2"/>
      <c r="M230" s="2"/>
      <c r="N230" s="5"/>
      <c r="O230" s="101"/>
    </row>
    <row r="231" spans="1:15">
      <c r="A231" s="69"/>
      <c r="B231" s="2"/>
      <c r="C231" s="2"/>
      <c r="D231" s="2"/>
      <c r="E231" s="2"/>
      <c r="F231" s="2"/>
      <c r="G231" s="2"/>
      <c r="H231" s="2"/>
      <c r="I231" s="2"/>
      <c r="J231" s="2"/>
      <c r="K231" s="2"/>
      <c r="L231" s="2"/>
      <c r="M231" s="2"/>
      <c r="N231" s="5"/>
      <c r="O231" s="101"/>
    </row>
    <row r="232" spans="1:15">
      <c r="A232" s="69"/>
      <c r="B232" s="2"/>
      <c r="C232" s="2"/>
      <c r="D232" s="2"/>
      <c r="E232" s="2"/>
      <c r="F232" s="2"/>
      <c r="G232" s="2"/>
      <c r="H232" s="2"/>
      <c r="I232" s="2"/>
      <c r="J232" s="2"/>
      <c r="K232" s="2"/>
      <c r="L232" s="2"/>
      <c r="M232" s="2"/>
      <c r="N232" s="5"/>
      <c r="O232" s="101"/>
    </row>
    <row r="233" spans="1:15">
      <c r="A233" s="69"/>
      <c r="B233" s="2"/>
      <c r="C233" s="2"/>
      <c r="D233" s="2"/>
      <c r="E233" s="2"/>
      <c r="F233" s="2"/>
      <c r="G233" s="2"/>
      <c r="H233" s="2"/>
      <c r="I233" s="2"/>
      <c r="J233" s="2"/>
      <c r="K233" s="2"/>
      <c r="L233" s="2"/>
      <c r="M233" s="2"/>
      <c r="N233" s="5"/>
      <c r="O233" s="101"/>
    </row>
    <row r="234" spans="1:15">
      <c r="A234" s="69"/>
      <c r="B234" s="2"/>
      <c r="C234" s="2"/>
      <c r="D234" s="53"/>
      <c r="E234" s="2"/>
      <c r="F234" s="2"/>
      <c r="G234" s="2"/>
      <c r="H234" s="2"/>
      <c r="I234" s="2"/>
      <c r="J234" s="2"/>
      <c r="K234" s="2"/>
      <c r="L234" s="2"/>
      <c r="M234" s="2"/>
      <c r="N234" s="5"/>
      <c r="O234" s="101"/>
    </row>
    <row r="235" spans="1:15">
      <c r="A235" s="69"/>
      <c r="B235" s="2"/>
      <c r="C235" s="2"/>
      <c r="D235" s="2"/>
      <c r="E235" s="2"/>
      <c r="F235" s="2"/>
      <c r="G235" s="2"/>
      <c r="H235" s="2"/>
      <c r="I235" s="2"/>
      <c r="J235" s="2"/>
      <c r="K235" s="2"/>
      <c r="L235" s="2"/>
      <c r="M235" s="2"/>
      <c r="N235" s="5"/>
      <c r="O235" s="101"/>
    </row>
    <row r="236" spans="1:15">
      <c r="A236" s="69"/>
      <c r="B236" s="2"/>
      <c r="C236" s="2"/>
      <c r="D236" s="2"/>
      <c r="E236" s="2"/>
      <c r="F236" s="2"/>
      <c r="G236" s="2"/>
      <c r="H236" s="2"/>
      <c r="I236" s="2"/>
      <c r="J236" s="2"/>
      <c r="K236" s="2"/>
      <c r="L236" s="2"/>
      <c r="M236" s="2"/>
      <c r="N236" s="5"/>
      <c r="O236" s="101"/>
    </row>
    <row r="237" spans="1:15">
      <c r="A237" s="69"/>
      <c r="B237" s="2"/>
      <c r="C237" s="2"/>
      <c r="D237" s="53"/>
      <c r="E237" s="2"/>
      <c r="F237" s="2"/>
      <c r="G237" s="2"/>
      <c r="H237" s="2"/>
      <c r="I237" s="2"/>
      <c r="J237" s="2"/>
      <c r="K237" s="2"/>
      <c r="L237" s="2"/>
      <c r="M237" s="2"/>
      <c r="N237" s="5"/>
      <c r="O237" s="101"/>
    </row>
    <row r="238" spans="1:15">
      <c r="A238" s="69"/>
      <c r="B238" s="2"/>
      <c r="C238" s="2"/>
      <c r="D238" s="2"/>
      <c r="E238" s="2"/>
      <c r="F238" s="2"/>
      <c r="G238" s="2"/>
      <c r="H238" s="2"/>
      <c r="I238" s="2"/>
      <c r="J238" s="2"/>
      <c r="K238" s="2"/>
      <c r="L238" s="2"/>
      <c r="M238" s="2"/>
      <c r="N238" s="5"/>
      <c r="O238" s="101"/>
    </row>
    <row r="239" spans="1:15">
      <c r="A239" s="69"/>
      <c r="B239" s="2"/>
      <c r="C239" s="2"/>
      <c r="D239" s="2"/>
      <c r="E239" s="2"/>
      <c r="F239" s="2"/>
      <c r="G239" s="2"/>
      <c r="H239" s="2"/>
      <c r="I239" s="2"/>
      <c r="J239" s="2"/>
      <c r="K239" s="2"/>
      <c r="L239" s="2"/>
      <c r="M239" s="2"/>
      <c r="N239" s="5"/>
      <c r="O239" s="101"/>
    </row>
    <row r="240" spans="1:15">
      <c r="A240" s="69"/>
      <c r="B240" s="2"/>
      <c r="C240" s="2"/>
      <c r="D240" s="2"/>
      <c r="E240" s="2"/>
      <c r="F240" s="2"/>
      <c r="G240" s="2"/>
      <c r="H240" s="2"/>
      <c r="I240" s="2"/>
      <c r="J240" s="2"/>
      <c r="K240" s="2"/>
      <c r="L240" s="2"/>
      <c r="M240" s="2"/>
      <c r="N240" s="5"/>
      <c r="O240" s="101"/>
    </row>
    <row r="241" spans="1:15">
      <c r="A241" s="69"/>
      <c r="B241" s="2"/>
      <c r="C241" s="2"/>
      <c r="D241" s="53"/>
      <c r="E241" s="2"/>
      <c r="F241" s="2"/>
      <c r="G241" s="2"/>
      <c r="H241" s="2"/>
      <c r="I241" s="2"/>
      <c r="J241" s="2"/>
      <c r="K241" s="2"/>
      <c r="L241" s="2"/>
      <c r="M241" s="2"/>
      <c r="N241" s="5"/>
      <c r="O241" s="101"/>
    </row>
    <row r="242" spans="1:15">
      <c r="A242" s="69"/>
      <c r="B242" s="2"/>
      <c r="C242" s="2"/>
      <c r="D242" s="2"/>
      <c r="E242" s="2"/>
      <c r="F242" s="2"/>
      <c r="G242" s="2"/>
      <c r="H242" s="2"/>
      <c r="I242" s="2"/>
      <c r="J242" s="2"/>
      <c r="K242" s="2"/>
      <c r="L242" s="2"/>
      <c r="M242" s="2"/>
      <c r="N242" s="5"/>
      <c r="O242" s="101"/>
    </row>
    <row r="243" spans="1:15">
      <c r="A243" s="69"/>
      <c r="B243" s="2"/>
      <c r="C243" s="2"/>
      <c r="D243" s="2"/>
      <c r="E243" s="2"/>
      <c r="F243" s="2"/>
      <c r="G243" s="2"/>
      <c r="H243" s="2"/>
      <c r="I243" s="2"/>
      <c r="J243" s="2"/>
      <c r="K243" s="2"/>
      <c r="L243" s="2"/>
      <c r="M243" s="2"/>
      <c r="N243" s="5"/>
      <c r="O243" s="101"/>
    </row>
    <row r="244" spans="1:15">
      <c r="A244" s="69"/>
      <c r="B244" s="2"/>
      <c r="C244" s="2"/>
      <c r="D244" s="2"/>
      <c r="E244" s="2"/>
      <c r="F244" s="2"/>
      <c r="G244" s="2"/>
      <c r="H244" s="2"/>
      <c r="I244" s="2"/>
      <c r="J244" s="2"/>
      <c r="K244" s="2"/>
      <c r="L244" s="2"/>
      <c r="M244" s="2"/>
      <c r="N244" s="5"/>
      <c r="O244" s="101"/>
    </row>
    <row r="245" spans="1:15">
      <c r="A245" s="69"/>
      <c r="B245" s="2"/>
      <c r="C245" s="2"/>
      <c r="D245" s="53"/>
      <c r="E245" s="2"/>
      <c r="F245" s="2"/>
      <c r="G245" s="2"/>
      <c r="H245" s="2"/>
      <c r="I245" s="2"/>
      <c r="J245" s="2"/>
      <c r="K245" s="2"/>
      <c r="L245" s="2"/>
      <c r="M245" s="2"/>
      <c r="N245" s="5"/>
      <c r="O245" s="101"/>
    </row>
    <row r="246" spans="1:15">
      <c r="A246" s="69"/>
      <c r="B246" s="2"/>
      <c r="C246" s="2"/>
      <c r="D246" s="53"/>
      <c r="E246" s="2"/>
      <c r="F246" s="2"/>
      <c r="G246" s="2"/>
      <c r="H246" s="2"/>
      <c r="I246" s="2"/>
      <c r="J246" s="2"/>
      <c r="K246" s="2"/>
      <c r="L246" s="2"/>
      <c r="M246" s="2"/>
      <c r="N246" s="5"/>
      <c r="O246" s="101"/>
    </row>
    <row r="247" spans="1:15">
      <c r="A247" s="69"/>
      <c r="B247" s="2"/>
      <c r="C247" s="2"/>
      <c r="D247" s="53"/>
      <c r="E247" s="2"/>
      <c r="F247" s="2"/>
      <c r="G247" s="2"/>
      <c r="H247" s="2"/>
      <c r="I247" s="2"/>
      <c r="J247" s="2"/>
      <c r="K247" s="2"/>
      <c r="L247" s="2"/>
      <c r="M247" s="2"/>
      <c r="N247" s="5"/>
      <c r="O247" s="101"/>
    </row>
    <row r="248" spans="1:15">
      <c r="A248" s="69"/>
      <c r="B248" s="2"/>
      <c r="C248" s="2"/>
      <c r="D248" s="53"/>
      <c r="E248" s="2"/>
      <c r="F248" s="2"/>
      <c r="G248" s="2"/>
      <c r="H248" s="2"/>
      <c r="I248" s="2"/>
      <c r="J248" s="2"/>
      <c r="K248" s="2"/>
      <c r="L248" s="2"/>
      <c r="M248" s="2"/>
      <c r="N248" s="5"/>
      <c r="O248" s="101"/>
    </row>
    <row r="249" spans="1:15">
      <c r="A249" s="69"/>
      <c r="B249" s="2"/>
      <c r="C249" s="2"/>
      <c r="D249" s="53"/>
      <c r="E249" s="2"/>
      <c r="F249" s="2"/>
      <c r="G249" s="2"/>
      <c r="H249" s="2"/>
      <c r="I249" s="2"/>
      <c r="J249" s="2"/>
      <c r="K249" s="2"/>
      <c r="L249" s="2"/>
      <c r="M249" s="2"/>
      <c r="N249" s="5"/>
      <c r="O249" s="101"/>
    </row>
    <row r="250" spans="1:15">
      <c r="A250" s="69"/>
      <c r="B250" s="2"/>
      <c r="C250" s="2"/>
      <c r="D250" s="53"/>
      <c r="E250" s="2"/>
      <c r="F250" s="2"/>
      <c r="G250" s="2"/>
      <c r="H250" s="2"/>
      <c r="I250" s="2"/>
      <c r="J250" s="2"/>
      <c r="K250" s="2"/>
      <c r="L250" s="2"/>
      <c r="M250" s="2"/>
      <c r="N250" s="5"/>
      <c r="O250" s="101"/>
    </row>
    <row r="251" spans="1:15">
      <c r="A251" s="69"/>
      <c r="B251" s="2"/>
      <c r="C251" s="2"/>
      <c r="D251" s="53"/>
      <c r="E251" s="2"/>
      <c r="F251" s="2"/>
      <c r="G251" s="2"/>
      <c r="H251" s="2"/>
      <c r="I251" s="2"/>
      <c r="J251" s="2"/>
      <c r="K251" s="2"/>
      <c r="L251" s="2"/>
      <c r="M251" s="2"/>
      <c r="N251" s="5"/>
      <c r="O251" s="101"/>
    </row>
    <row r="252" spans="1:15">
      <c r="A252" s="69"/>
      <c r="B252" s="2"/>
      <c r="C252" s="2"/>
      <c r="D252" s="53"/>
      <c r="E252" s="2"/>
      <c r="F252" s="2"/>
      <c r="G252" s="2"/>
      <c r="H252" s="2"/>
      <c r="I252" s="2"/>
      <c r="J252" s="2"/>
      <c r="K252" s="2"/>
      <c r="L252" s="2"/>
      <c r="M252" s="2"/>
      <c r="N252" s="5"/>
      <c r="O252" s="101"/>
    </row>
    <row r="253" spans="1:15">
      <c r="A253" s="69"/>
      <c r="B253" s="2"/>
      <c r="C253" s="2"/>
      <c r="D253" s="2"/>
      <c r="E253" s="2"/>
      <c r="F253" s="2"/>
      <c r="G253" s="2"/>
      <c r="H253" s="2"/>
      <c r="I253" s="2"/>
      <c r="J253" s="2"/>
      <c r="K253" s="2"/>
      <c r="L253" s="2"/>
      <c r="M253" s="2"/>
      <c r="N253" s="5"/>
      <c r="O253" s="101"/>
    </row>
    <row r="254" spans="1:15">
      <c r="A254" s="69"/>
      <c r="B254" s="2"/>
      <c r="C254" s="2"/>
      <c r="D254" s="2"/>
      <c r="E254" s="2"/>
      <c r="F254" s="2"/>
      <c r="G254" s="2"/>
      <c r="H254" s="2"/>
      <c r="I254" s="2"/>
      <c r="J254" s="2"/>
      <c r="K254" s="2"/>
      <c r="L254" s="2"/>
      <c r="M254" s="2"/>
      <c r="N254" s="5"/>
      <c r="O254" s="101"/>
    </row>
    <row r="255" spans="1:15">
      <c r="A255" s="69"/>
      <c r="B255" s="2"/>
      <c r="C255" s="2"/>
      <c r="D255" s="2"/>
      <c r="E255" s="2"/>
      <c r="F255" s="2"/>
      <c r="G255" s="2"/>
      <c r="H255" s="2"/>
      <c r="I255" s="2"/>
      <c r="J255" s="2"/>
      <c r="K255" s="2"/>
      <c r="L255" s="2"/>
      <c r="M255" s="2"/>
      <c r="N255" s="5"/>
      <c r="O255" s="101"/>
    </row>
    <row r="256" spans="1:15">
      <c r="A256" s="69"/>
      <c r="B256" s="2"/>
      <c r="C256" s="2"/>
      <c r="D256" s="2"/>
      <c r="E256" s="2"/>
      <c r="F256" s="2"/>
      <c r="G256" s="2"/>
      <c r="H256" s="2"/>
      <c r="I256" s="2"/>
      <c r="J256" s="2"/>
      <c r="K256" s="2"/>
      <c r="L256" s="2"/>
      <c r="M256" s="2"/>
      <c r="N256" s="5"/>
      <c r="O256" s="101"/>
    </row>
    <row r="257" spans="1:15">
      <c r="A257" s="69"/>
      <c r="B257" s="2"/>
      <c r="C257" s="2"/>
      <c r="D257" s="2"/>
      <c r="E257" s="2"/>
      <c r="F257" s="2"/>
      <c r="G257" s="2"/>
      <c r="H257" s="2"/>
      <c r="I257" s="2"/>
      <c r="J257" s="2"/>
      <c r="K257" s="2"/>
      <c r="L257" s="2"/>
      <c r="M257" s="2"/>
      <c r="N257" s="5"/>
      <c r="O257" s="101"/>
    </row>
    <row r="258" spans="1:15">
      <c r="A258" s="69"/>
      <c r="B258" s="2"/>
      <c r="C258" s="2"/>
      <c r="D258" s="2"/>
      <c r="E258" s="2"/>
      <c r="F258" s="2"/>
      <c r="G258" s="2"/>
      <c r="H258" s="2"/>
      <c r="I258" s="2"/>
      <c r="J258" s="2"/>
      <c r="K258" s="2"/>
      <c r="L258" s="2"/>
      <c r="M258" s="2"/>
      <c r="N258" s="5"/>
      <c r="O258" s="101"/>
    </row>
    <row r="259" spans="1:15">
      <c r="A259" s="69"/>
      <c r="B259" s="2"/>
      <c r="C259" s="2"/>
      <c r="D259" s="2"/>
      <c r="E259" s="2"/>
      <c r="F259" s="2"/>
      <c r="G259" s="2"/>
      <c r="H259" s="2"/>
      <c r="I259" s="2"/>
      <c r="J259" s="2"/>
      <c r="K259" s="2"/>
      <c r="L259" s="2"/>
      <c r="M259" s="2"/>
      <c r="N259" s="5"/>
      <c r="O259" s="101"/>
    </row>
    <row r="260" spans="1:15">
      <c r="A260" s="69"/>
      <c r="B260" s="2"/>
      <c r="C260" s="2"/>
      <c r="D260" s="2"/>
      <c r="E260" s="2"/>
      <c r="F260" s="2"/>
      <c r="G260" s="2"/>
      <c r="H260" s="2"/>
      <c r="I260" s="2"/>
      <c r="J260" s="2"/>
      <c r="K260" s="2"/>
      <c r="L260" s="2"/>
      <c r="M260" s="2"/>
      <c r="N260" s="5"/>
      <c r="O260" s="101"/>
    </row>
    <row r="261" spans="1:15">
      <c r="A261" s="69"/>
      <c r="B261" s="2"/>
      <c r="C261" s="2"/>
      <c r="D261" s="53"/>
      <c r="E261" s="2"/>
      <c r="F261" s="2"/>
      <c r="G261" s="2"/>
      <c r="H261" s="2"/>
      <c r="I261" s="2"/>
      <c r="J261" s="2"/>
      <c r="K261" s="2"/>
      <c r="L261" s="2"/>
      <c r="M261" s="2"/>
      <c r="N261" s="5"/>
      <c r="O261" s="101"/>
    </row>
    <row r="262" spans="1:15">
      <c r="A262" s="69"/>
      <c r="B262" s="2"/>
      <c r="C262" s="2"/>
      <c r="D262" s="2"/>
      <c r="E262" s="2"/>
      <c r="F262" s="2"/>
      <c r="G262" s="2"/>
      <c r="H262" s="2"/>
      <c r="I262" s="2"/>
      <c r="J262" s="2"/>
      <c r="K262" s="2"/>
      <c r="L262" s="2"/>
      <c r="M262" s="2"/>
      <c r="N262" s="5"/>
      <c r="O262" s="101"/>
    </row>
    <row r="263" spans="1:15">
      <c r="A263" s="69"/>
      <c r="B263" s="2"/>
      <c r="C263" s="2"/>
      <c r="D263" s="53"/>
      <c r="E263" s="2"/>
      <c r="F263" s="2"/>
      <c r="G263" s="2"/>
      <c r="H263" s="2"/>
      <c r="I263" s="2"/>
      <c r="J263" s="2"/>
      <c r="K263" s="2"/>
      <c r="L263" s="2"/>
      <c r="M263" s="2"/>
      <c r="N263" s="5"/>
      <c r="O263" s="101"/>
    </row>
    <row r="264" spans="1:15">
      <c r="A264" s="69"/>
      <c r="B264" s="2"/>
      <c r="C264" s="2"/>
      <c r="D264" s="53"/>
      <c r="E264" s="2"/>
      <c r="F264" s="2"/>
      <c r="G264" s="2"/>
      <c r="H264" s="2"/>
      <c r="I264" s="2"/>
      <c r="J264" s="2"/>
      <c r="K264" s="2"/>
      <c r="L264" s="2"/>
      <c r="M264" s="2"/>
      <c r="N264" s="5"/>
      <c r="O264" s="101"/>
    </row>
    <row r="265" spans="1:15">
      <c r="A265" s="69"/>
      <c r="B265" s="2"/>
      <c r="C265" s="2"/>
      <c r="D265" s="2"/>
      <c r="E265" s="2"/>
      <c r="F265" s="2"/>
      <c r="G265" s="2"/>
      <c r="H265" s="2"/>
      <c r="I265" s="2"/>
      <c r="J265" s="2"/>
      <c r="K265" s="2"/>
      <c r="L265" s="2"/>
      <c r="M265" s="2"/>
      <c r="N265" s="5"/>
      <c r="O265" s="101"/>
    </row>
    <row r="266" spans="1:15">
      <c r="A266" s="69"/>
      <c r="B266" s="2"/>
      <c r="C266" s="2"/>
      <c r="D266" s="2"/>
      <c r="E266" s="2"/>
      <c r="F266" s="2"/>
      <c r="G266" s="2"/>
      <c r="H266" s="2"/>
      <c r="I266" s="2"/>
      <c r="J266" s="2"/>
      <c r="K266" s="2"/>
      <c r="L266" s="2"/>
      <c r="M266" s="2"/>
      <c r="N266" s="5"/>
      <c r="O266" s="101"/>
    </row>
    <row r="267" spans="1:15">
      <c r="A267" s="69"/>
      <c r="B267" s="2"/>
      <c r="C267" s="2"/>
      <c r="D267" s="2"/>
      <c r="E267" s="2"/>
      <c r="F267" s="2"/>
      <c r="G267" s="2"/>
      <c r="H267" s="2"/>
      <c r="I267" s="2"/>
      <c r="J267" s="2"/>
      <c r="K267" s="2"/>
      <c r="L267" s="2"/>
      <c r="M267" s="2"/>
      <c r="N267" s="5"/>
      <c r="O267" s="101"/>
    </row>
    <row r="268" spans="1:15">
      <c r="A268" s="69"/>
      <c r="B268" s="2"/>
      <c r="C268" s="2"/>
      <c r="D268" s="2"/>
      <c r="E268" s="2"/>
      <c r="F268" s="2"/>
      <c r="G268" s="2"/>
      <c r="H268" s="2"/>
      <c r="I268" s="2"/>
      <c r="J268" s="2"/>
      <c r="K268" s="2"/>
      <c r="L268" s="2"/>
      <c r="M268" s="2"/>
      <c r="N268" s="5"/>
      <c r="O268" s="101"/>
    </row>
    <row r="269" spans="1:15">
      <c r="A269" s="69"/>
      <c r="B269" s="2"/>
      <c r="C269" s="2"/>
      <c r="D269" s="2"/>
      <c r="E269" s="2"/>
      <c r="F269" s="2"/>
      <c r="G269" s="2"/>
      <c r="H269" s="2"/>
      <c r="I269" s="2"/>
      <c r="J269" s="2"/>
      <c r="K269" s="2"/>
      <c r="L269" s="2"/>
      <c r="M269" s="2"/>
      <c r="N269" s="5"/>
      <c r="O269" s="101"/>
    </row>
    <row r="270" spans="1:15">
      <c r="A270" s="69"/>
      <c r="B270" s="2"/>
      <c r="C270" s="2"/>
      <c r="D270" s="53"/>
      <c r="E270" s="2"/>
      <c r="F270" s="2"/>
      <c r="G270" s="2"/>
      <c r="H270" s="2"/>
      <c r="I270" s="2"/>
      <c r="J270" s="2"/>
      <c r="K270" s="2"/>
      <c r="L270" s="2"/>
      <c r="M270" s="2"/>
      <c r="N270" s="5"/>
      <c r="O270" s="101"/>
    </row>
    <row r="271" spans="1:15">
      <c r="A271" s="69"/>
      <c r="B271" s="2"/>
      <c r="C271" s="2"/>
      <c r="D271" s="53"/>
      <c r="E271" s="2"/>
      <c r="F271" s="2"/>
      <c r="G271" s="2"/>
      <c r="H271" s="2"/>
      <c r="I271" s="2"/>
      <c r="J271" s="2"/>
      <c r="K271" s="2"/>
      <c r="L271" s="2"/>
      <c r="M271" s="2"/>
      <c r="N271" s="5"/>
      <c r="O271" s="101"/>
    </row>
    <row r="272" spans="1:15">
      <c r="A272" s="69"/>
      <c r="B272" s="2"/>
      <c r="C272" s="2"/>
      <c r="D272" s="2"/>
      <c r="E272" s="2"/>
      <c r="F272" s="2"/>
      <c r="G272" s="2"/>
      <c r="H272" s="2"/>
      <c r="I272" s="2"/>
      <c r="J272" s="2"/>
      <c r="K272" s="2"/>
      <c r="L272" s="2"/>
      <c r="M272" s="2"/>
      <c r="N272" s="5"/>
      <c r="O272" s="101"/>
    </row>
    <row r="273" spans="1:15">
      <c r="A273" s="69"/>
      <c r="B273" s="2"/>
      <c r="C273" s="2"/>
      <c r="D273" s="2"/>
      <c r="E273" s="2"/>
      <c r="F273" s="2"/>
      <c r="G273" s="2"/>
      <c r="H273" s="2"/>
      <c r="I273" s="2"/>
      <c r="J273" s="2"/>
      <c r="K273" s="2"/>
      <c r="L273" s="2"/>
      <c r="M273" s="2"/>
      <c r="N273" s="5"/>
      <c r="O273" s="101"/>
    </row>
    <row r="274" spans="1:15">
      <c r="A274" s="69"/>
      <c r="B274" s="2"/>
      <c r="C274" s="2"/>
      <c r="D274" s="53"/>
      <c r="E274" s="2"/>
      <c r="F274" s="2"/>
      <c r="G274" s="2"/>
      <c r="H274" s="2"/>
      <c r="I274" s="2"/>
      <c r="J274" s="2"/>
      <c r="K274" s="2"/>
      <c r="L274" s="2"/>
      <c r="M274" s="2"/>
      <c r="N274" s="5"/>
      <c r="O274" s="101"/>
    </row>
    <row r="275" spans="1:15">
      <c r="A275" s="69"/>
      <c r="B275" s="2"/>
      <c r="C275" s="2"/>
      <c r="D275" s="2"/>
      <c r="E275" s="2"/>
      <c r="F275" s="2"/>
      <c r="G275" s="2"/>
      <c r="H275" s="2"/>
      <c r="I275" s="2"/>
      <c r="J275" s="2"/>
      <c r="K275" s="2"/>
      <c r="L275" s="2"/>
      <c r="M275" s="2"/>
      <c r="N275" s="5"/>
      <c r="O275" s="101"/>
    </row>
    <row r="276" spans="1:15">
      <c r="A276" s="69"/>
      <c r="B276" s="2"/>
      <c r="C276" s="2"/>
      <c r="D276" s="2"/>
      <c r="E276" s="2"/>
      <c r="F276" s="2"/>
      <c r="G276" s="2"/>
      <c r="H276" s="2"/>
      <c r="I276" s="2"/>
      <c r="J276" s="2"/>
      <c r="K276" s="2"/>
      <c r="L276" s="2"/>
      <c r="M276" s="2"/>
      <c r="N276" s="5"/>
      <c r="O276" s="101"/>
    </row>
    <row r="277" spans="1:15">
      <c r="A277" s="69"/>
      <c r="B277" s="2"/>
      <c r="C277" s="2"/>
      <c r="D277" s="53"/>
      <c r="E277" s="2"/>
      <c r="F277" s="2"/>
      <c r="G277" s="2"/>
      <c r="H277" s="2"/>
      <c r="I277" s="2"/>
      <c r="J277" s="2"/>
      <c r="K277" s="2"/>
      <c r="L277" s="2"/>
      <c r="M277" s="2"/>
      <c r="N277" s="5"/>
      <c r="O277" s="101"/>
    </row>
    <row r="278" spans="1:15">
      <c r="A278" s="69"/>
      <c r="B278" s="2"/>
      <c r="C278" s="2"/>
      <c r="D278" s="2"/>
      <c r="E278" s="2"/>
      <c r="F278" s="2"/>
      <c r="G278" s="2"/>
      <c r="H278" s="2"/>
      <c r="I278" s="2"/>
      <c r="J278" s="2"/>
      <c r="K278" s="2"/>
      <c r="L278" s="2"/>
      <c r="M278" s="2"/>
      <c r="N278" s="5"/>
      <c r="O278" s="101"/>
    </row>
    <row r="279" spans="1:15">
      <c r="A279" s="69"/>
      <c r="B279" s="2"/>
      <c r="C279" s="2"/>
      <c r="D279" s="2"/>
      <c r="E279" s="2"/>
      <c r="F279" s="2"/>
      <c r="G279" s="2"/>
      <c r="H279" s="2"/>
      <c r="I279" s="2"/>
      <c r="J279" s="2"/>
      <c r="K279" s="2"/>
      <c r="L279" s="2"/>
      <c r="M279" s="2"/>
      <c r="N279" s="5"/>
      <c r="O279" s="101"/>
    </row>
    <row r="280" spans="1:15">
      <c r="A280" s="69"/>
      <c r="B280" s="2"/>
      <c r="C280" s="2"/>
      <c r="D280" s="2"/>
      <c r="E280" s="2"/>
      <c r="F280" s="2"/>
      <c r="G280" s="2"/>
      <c r="H280" s="2"/>
      <c r="I280" s="2"/>
      <c r="J280" s="2"/>
      <c r="K280" s="2"/>
      <c r="L280" s="2"/>
      <c r="M280" s="2"/>
      <c r="N280" s="5"/>
      <c r="O280" s="101"/>
    </row>
    <row r="281" spans="1:15">
      <c r="A281" s="69"/>
      <c r="B281" s="2"/>
      <c r="C281" s="2"/>
      <c r="D281" s="2"/>
      <c r="E281" s="2"/>
      <c r="F281" s="2"/>
      <c r="G281" s="2"/>
      <c r="H281" s="2"/>
      <c r="I281" s="2"/>
      <c r="J281" s="2"/>
      <c r="K281" s="2"/>
      <c r="L281" s="2"/>
      <c r="M281" s="2"/>
      <c r="N281" s="5"/>
      <c r="O281" s="101"/>
    </row>
    <row r="282" spans="1:15">
      <c r="A282" s="69"/>
      <c r="B282" s="2"/>
      <c r="C282" s="2"/>
      <c r="D282" s="2"/>
      <c r="E282" s="2"/>
      <c r="F282" s="2"/>
      <c r="G282" s="2"/>
      <c r="H282" s="2"/>
      <c r="I282" s="2"/>
      <c r="J282" s="2"/>
      <c r="K282" s="6"/>
      <c r="L282" s="2"/>
      <c r="M282" s="2"/>
      <c r="N282" s="5"/>
      <c r="O282" s="101"/>
    </row>
    <row r="283" spans="1:15">
      <c r="A283" s="69"/>
      <c r="B283" s="2"/>
      <c r="C283" s="2"/>
      <c r="D283" s="2"/>
      <c r="E283" s="2"/>
      <c r="F283" s="2"/>
      <c r="G283" s="2"/>
      <c r="H283" s="2"/>
      <c r="I283" s="2"/>
      <c r="J283" s="2"/>
      <c r="K283" s="6"/>
      <c r="L283" s="2"/>
      <c r="M283" s="2"/>
      <c r="N283" s="5"/>
      <c r="O283" s="101"/>
    </row>
    <row r="284" spans="1:15">
      <c r="A284" s="69"/>
      <c r="B284" s="2"/>
      <c r="C284" s="2"/>
      <c r="D284" s="2"/>
      <c r="E284" s="2"/>
      <c r="F284" s="2"/>
      <c r="G284" s="2"/>
      <c r="H284" s="2"/>
      <c r="I284" s="2"/>
      <c r="J284" s="2"/>
      <c r="K284" s="6"/>
      <c r="L284" s="2"/>
      <c r="M284" s="2"/>
      <c r="N284" s="5"/>
      <c r="O284" s="101"/>
    </row>
    <row r="285" spans="1:15">
      <c r="A285" s="69"/>
      <c r="B285" s="2"/>
      <c r="C285" s="2"/>
      <c r="D285" s="2"/>
      <c r="E285" s="2"/>
      <c r="F285" s="2"/>
      <c r="G285" s="2"/>
      <c r="H285" s="2"/>
      <c r="I285" s="2"/>
      <c r="J285" s="2"/>
      <c r="K285" s="6"/>
      <c r="L285" s="2"/>
      <c r="M285" s="2"/>
      <c r="N285" s="5"/>
      <c r="O285" s="101"/>
    </row>
    <row r="286" spans="1:15">
      <c r="A286" s="69"/>
      <c r="B286" s="2"/>
      <c r="C286" s="2"/>
      <c r="D286" s="2"/>
      <c r="E286" s="2"/>
      <c r="F286" s="2"/>
      <c r="G286" s="2"/>
      <c r="H286" s="2"/>
      <c r="I286" s="2"/>
      <c r="J286" s="2"/>
      <c r="K286" s="6"/>
      <c r="L286" s="2"/>
      <c r="M286" s="2"/>
      <c r="N286" s="5"/>
      <c r="O286" s="101"/>
    </row>
    <row r="287" spans="1:15">
      <c r="A287" s="69"/>
      <c r="B287" s="2"/>
      <c r="C287" s="2"/>
      <c r="D287" s="2"/>
      <c r="E287" s="2"/>
      <c r="F287" s="2"/>
      <c r="G287" s="2"/>
      <c r="H287" s="2"/>
      <c r="I287" s="2"/>
      <c r="J287" s="2"/>
      <c r="K287" s="6"/>
      <c r="L287" s="2"/>
      <c r="M287" s="2"/>
      <c r="N287" s="5"/>
      <c r="O287" s="101"/>
    </row>
    <row r="288" spans="1:15">
      <c r="A288" s="69"/>
      <c r="B288" s="2"/>
      <c r="C288" s="2"/>
      <c r="D288" s="2"/>
      <c r="E288" s="2"/>
      <c r="F288" s="2"/>
      <c r="G288" s="2"/>
      <c r="H288" s="2"/>
      <c r="I288" s="2"/>
      <c r="J288" s="2"/>
      <c r="K288" s="6"/>
      <c r="L288" s="2"/>
      <c r="M288" s="2"/>
      <c r="N288" s="5"/>
      <c r="O288" s="101"/>
    </row>
    <row r="289" spans="1:15">
      <c r="A289" s="69"/>
      <c r="B289" s="2"/>
      <c r="C289" s="2"/>
      <c r="D289" s="2"/>
      <c r="E289" s="2"/>
      <c r="F289" s="2"/>
      <c r="G289" s="2"/>
      <c r="H289" s="2"/>
      <c r="I289" s="2"/>
      <c r="J289" s="2"/>
      <c r="K289" s="6"/>
      <c r="L289" s="2"/>
      <c r="M289" s="2"/>
      <c r="N289" s="5"/>
      <c r="O289" s="101"/>
    </row>
    <row r="290" spans="1:15">
      <c r="A290" s="69"/>
      <c r="B290" s="2"/>
      <c r="C290" s="2"/>
      <c r="D290" s="2"/>
      <c r="E290" s="2"/>
      <c r="F290" s="2"/>
      <c r="G290" s="2"/>
      <c r="H290" s="2"/>
      <c r="I290" s="2"/>
      <c r="J290" s="2"/>
      <c r="K290" s="6"/>
      <c r="L290" s="2"/>
      <c r="M290" s="2"/>
      <c r="N290" s="5"/>
      <c r="O290" s="101"/>
    </row>
    <row r="291" spans="1:15">
      <c r="A291" s="69"/>
      <c r="B291" s="2"/>
      <c r="C291" s="2"/>
      <c r="D291" s="2"/>
      <c r="E291" s="2"/>
      <c r="F291" s="2"/>
      <c r="G291" s="2"/>
      <c r="H291" s="2"/>
      <c r="I291" s="2"/>
      <c r="J291" s="2"/>
      <c r="K291" s="6"/>
      <c r="L291" s="2"/>
      <c r="M291" s="2"/>
      <c r="N291" s="5"/>
      <c r="O291" s="101"/>
    </row>
    <row r="292" spans="1:15">
      <c r="A292" s="69"/>
      <c r="B292" s="2"/>
      <c r="C292" s="2"/>
      <c r="D292" s="2"/>
      <c r="E292" s="2"/>
      <c r="F292" s="2"/>
      <c r="G292" s="2"/>
      <c r="H292" s="2"/>
      <c r="I292" s="2"/>
      <c r="J292" s="2"/>
      <c r="K292" s="6"/>
      <c r="L292" s="2"/>
      <c r="M292" s="2"/>
      <c r="N292" s="5"/>
      <c r="O292" s="101"/>
    </row>
    <row r="293" spans="1:15">
      <c r="A293" s="69"/>
      <c r="B293" s="2"/>
      <c r="C293" s="2"/>
      <c r="D293" s="2"/>
      <c r="E293" s="2"/>
      <c r="F293" s="2"/>
      <c r="G293" s="2"/>
      <c r="H293" s="2"/>
      <c r="I293" s="2"/>
      <c r="J293" s="2"/>
      <c r="K293" s="6"/>
      <c r="L293" s="2"/>
      <c r="M293" s="2"/>
      <c r="N293" s="5"/>
      <c r="O293" s="101"/>
    </row>
    <row r="294" spans="1:15">
      <c r="A294" s="69"/>
      <c r="B294" s="2"/>
      <c r="C294" s="2"/>
      <c r="D294" s="2"/>
      <c r="E294" s="2"/>
      <c r="F294" s="2"/>
      <c r="G294" s="2"/>
      <c r="H294" s="2"/>
      <c r="I294" s="2"/>
      <c r="J294" s="2"/>
      <c r="K294" s="6"/>
      <c r="L294" s="2"/>
      <c r="M294" s="2"/>
      <c r="N294" s="5"/>
      <c r="O294" s="101"/>
    </row>
    <row r="295" spans="1:15">
      <c r="A295" s="69"/>
      <c r="B295" s="2"/>
      <c r="C295" s="2"/>
      <c r="D295" s="2"/>
      <c r="E295" s="2"/>
      <c r="F295" s="2"/>
      <c r="G295" s="2"/>
      <c r="H295" s="2"/>
      <c r="I295" s="2"/>
      <c r="J295" s="2"/>
      <c r="K295" s="6"/>
      <c r="L295" s="2"/>
      <c r="M295" s="2"/>
      <c r="N295" s="5"/>
      <c r="O295" s="101"/>
    </row>
    <row r="296" spans="1:15">
      <c r="A296" s="69"/>
      <c r="B296" s="2"/>
      <c r="C296" s="2"/>
      <c r="D296" s="2"/>
      <c r="E296" s="2"/>
      <c r="F296" s="2"/>
      <c r="G296" s="2"/>
      <c r="H296" s="2"/>
      <c r="I296" s="2"/>
      <c r="J296" s="2"/>
      <c r="K296" s="6"/>
      <c r="L296" s="2"/>
      <c r="M296" s="2"/>
      <c r="N296" s="5"/>
      <c r="O296" s="101"/>
    </row>
    <row r="297" spans="1:15">
      <c r="A297" s="69"/>
      <c r="B297" s="2"/>
      <c r="C297" s="2"/>
      <c r="D297" s="2"/>
      <c r="E297" s="2"/>
      <c r="F297" s="2"/>
      <c r="G297" s="2"/>
      <c r="H297" s="2"/>
      <c r="I297" s="2"/>
      <c r="J297" s="2"/>
      <c r="K297" s="6"/>
      <c r="L297" s="2"/>
      <c r="M297" s="2"/>
      <c r="N297" s="5"/>
      <c r="O297" s="101"/>
    </row>
    <row r="298" spans="1:15">
      <c r="A298" s="69"/>
      <c r="B298" s="2"/>
      <c r="C298" s="2"/>
      <c r="D298" s="2"/>
      <c r="E298" s="2"/>
      <c r="F298" s="2"/>
      <c r="G298" s="2"/>
      <c r="H298" s="2"/>
      <c r="I298" s="2"/>
      <c r="J298" s="2"/>
      <c r="K298" s="6"/>
      <c r="L298" s="2"/>
      <c r="M298" s="2"/>
      <c r="N298" s="5"/>
      <c r="O298" s="101"/>
    </row>
    <row r="299" spans="1:15">
      <c r="A299" s="69"/>
      <c r="B299" s="2"/>
      <c r="C299" s="2"/>
      <c r="D299" s="2"/>
      <c r="E299" s="2"/>
      <c r="F299" s="2"/>
      <c r="G299" s="2"/>
      <c r="H299" s="2"/>
      <c r="I299" s="2"/>
      <c r="J299" s="2"/>
      <c r="K299" s="6"/>
      <c r="L299" s="2"/>
      <c r="M299" s="2"/>
      <c r="N299" s="5"/>
      <c r="O299" s="101"/>
    </row>
    <row r="300" spans="1:15">
      <c r="A300" s="69"/>
      <c r="B300" s="2"/>
      <c r="C300" s="2"/>
      <c r="D300" s="2"/>
      <c r="E300" s="2"/>
      <c r="F300" s="2"/>
      <c r="G300" s="2"/>
      <c r="H300" s="2"/>
      <c r="I300" s="2"/>
      <c r="J300" s="2"/>
      <c r="K300" s="6"/>
      <c r="L300" s="2"/>
      <c r="M300" s="2"/>
      <c r="N300" s="5"/>
      <c r="O300" s="101"/>
    </row>
    <row r="301" spans="1:15">
      <c r="A301" s="69"/>
      <c r="B301" s="2"/>
      <c r="C301" s="2"/>
      <c r="D301" s="2"/>
      <c r="E301" s="2"/>
      <c r="F301" s="2"/>
      <c r="G301" s="2"/>
      <c r="H301" s="2"/>
      <c r="I301" s="2"/>
      <c r="J301" s="2"/>
      <c r="K301" s="6"/>
      <c r="L301" s="2"/>
      <c r="M301" s="2"/>
      <c r="N301" s="5"/>
      <c r="O301" s="101"/>
    </row>
    <row r="302" spans="1:15">
      <c r="A302" s="69"/>
      <c r="B302" s="2"/>
      <c r="C302" s="2"/>
      <c r="D302" s="2"/>
      <c r="E302" s="2"/>
      <c r="F302" s="2"/>
      <c r="G302" s="2"/>
      <c r="H302" s="2"/>
      <c r="I302" s="2"/>
      <c r="J302" s="2"/>
      <c r="K302" s="6"/>
      <c r="L302" s="2"/>
      <c r="M302" s="2"/>
      <c r="N302" s="5"/>
      <c r="O302" s="101"/>
    </row>
    <row r="303" spans="1:15">
      <c r="A303" s="69"/>
      <c r="B303" s="2"/>
      <c r="C303" s="2"/>
      <c r="D303" s="2"/>
      <c r="E303" s="2"/>
      <c r="F303" s="2"/>
      <c r="G303" s="2"/>
      <c r="H303" s="2"/>
      <c r="I303" s="2"/>
      <c r="J303" s="2"/>
      <c r="K303" s="6"/>
      <c r="L303" s="2"/>
      <c r="M303" s="2"/>
      <c r="N303" s="5"/>
      <c r="O303" s="101"/>
    </row>
    <row r="304" spans="1:15">
      <c r="A304" s="69"/>
      <c r="B304" s="2"/>
      <c r="C304" s="2"/>
      <c r="D304" s="2"/>
      <c r="E304" s="2"/>
      <c r="F304" s="2"/>
      <c r="G304" s="2"/>
      <c r="H304" s="2"/>
      <c r="I304" s="2"/>
      <c r="J304" s="2"/>
      <c r="K304" s="6"/>
      <c r="L304" s="2"/>
      <c r="M304" s="2"/>
      <c r="N304" s="5"/>
      <c r="O304" s="101"/>
    </row>
    <row r="305" spans="1:15">
      <c r="A305" s="69"/>
      <c r="B305" s="2"/>
      <c r="C305" s="2"/>
      <c r="D305" s="2"/>
      <c r="E305" s="2"/>
      <c r="F305" s="2"/>
      <c r="G305" s="2"/>
      <c r="H305" s="2"/>
      <c r="I305" s="2"/>
      <c r="J305" s="2"/>
      <c r="K305" s="6"/>
      <c r="L305" s="2"/>
      <c r="M305" s="2"/>
      <c r="N305" s="5"/>
      <c r="O305" s="101"/>
    </row>
    <row r="306" spans="1:15">
      <c r="A306" s="69"/>
      <c r="B306" s="2"/>
      <c r="C306" s="2"/>
      <c r="D306" s="2"/>
      <c r="E306" s="2"/>
      <c r="F306" s="2"/>
      <c r="G306" s="2"/>
      <c r="H306" s="2"/>
      <c r="I306" s="2"/>
      <c r="J306" s="2"/>
      <c r="K306" s="6"/>
      <c r="L306" s="2"/>
      <c r="M306" s="2"/>
      <c r="N306" s="5"/>
      <c r="O306" s="101"/>
    </row>
    <row r="307" spans="1:15">
      <c r="A307" s="69"/>
      <c r="B307" s="2"/>
      <c r="C307" s="2"/>
      <c r="D307" s="2"/>
      <c r="E307" s="2"/>
      <c r="F307" s="2"/>
      <c r="G307" s="2"/>
      <c r="H307" s="2"/>
      <c r="I307" s="2"/>
      <c r="J307" s="2"/>
      <c r="K307" s="6"/>
      <c r="L307" s="2"/>
      <c r="M307" s="2"/>
      <c r="N307" s="5"/>
      <c r="O307" s="101"/>
    </row>
    <row r="308" spans="1:15">
      <c r="A308" s="69"/>
      <c r="B308" s="2"/>
      <c r="C308" s="2"/>
      <c r="D308" s="2"/>
      <c r="E308" s="2"/>
      <c r="F308" s="2"/>
      <c r="G308" s="2"/>
      <c r="H308" s="2"/>
      <c r="I308" s="2"/>
      <c r="J308" s="2"/>
      <c r="K308" s="6"/>
      <c r="L308" s="2"/>
      <c r="M308" s="2"/>
      <c r="N308" s="5"/>
      <c r="O308" s="101"/>
    </row>
    <row r="309" spans="1:15">
      <c r="A309" s="69"/>
      <c r="B309" s="2"/>
      <c r="C309" s="2"/>
      <c r="D309" s="2"/>
      <c r="E309" s="2"/>
      <c r="F309" s="2"/>
      <c r="G309" s="2"/>
      <c r="H309" s="2"/>
      <c r="I309" s="2"/>
      <c r="J309" s="2"/>
      <c r="K309" s="6"/>
      <c r="L309" s="2"/>
      <c r="M309" s="2"/>
      <c r="N309" s="5"/>
      <c r="O309" s="101"/>
    </row>
    <row r="310" spans="1:15">
      <c r="A310" s="69"/>
      <c r="B310" s="2"/>
      <c r="C310" s="2"/>
      <c r="D310" s="2"/>
      <c r="E310" s="2"/>
      <c r="F310" s="2"/>
      <c r="G310" s="2"/>
      <c r="H310" s="2"/>
      <c r="I310" s="2"/>
      <c r="J310" s="2"/>
      <c r="K310" s="6"/>
      <c r="L310" s="2"/>
      <c r="M310" s="2"/>
      <c r="N310" s="5"/>
      <c r="O310" s="101"/>
    </row>
    <row r="311" spans="1:15">
      <c r="A311" s="69"/>
      <c r="B311" s="2"/>
      <c r="C311" s="2"/>
      <c r="D311" s="2"/>
      <c r="E311" s="2"/>
      <c r="F311" s="2"/>
      <c r="G311" s="2"/>
      <c r="H311" s="2"/>
      <c r="I311" s="2"/>
      <c r="J311" s="2"/>
      <c r="K311" s="6"/>
      <c r="L311" s="2"/>
      <c r="M311" s="2"/>
      <c r="N311" s="5"/>
      <c r="O311" s="101"/>
    </row>
    <row r="312" spans="1:15">
      <c r="A312" s="69"/>
      <c r="B312" s="2"/>
      <c r="C312" s="2"/>
      <c r="D312" s="2"/>
      <c r="E312" s="2"/>
      <c r="F312" s="2"/>
      <c r="G312" s="2"/>
      <c r="H312" s="2"/>
      <c r="I312" s="2"/>
      <c r="J312" s="2"/>
      <c r="K312" s="6"/>
      <c r="L312" s="2"/>
      <c r="M312" s="2"/>
      <c r="N312" s="5"/>
      <c r="O312" s="101"/>
    </row>
    <row r="313" spans="1:15">
      <c r="A313" s="69"/>
      <c r="B313" s="2"/>
      <c r="C313" s="2"/>
      <c r="D313" s="2"/>
      <c r="E313" s="2"/>
      <c r="F313" s="2"/>
      <c r="G313" s="2"/>
      <c r="H313" s="2"/>
      <c r="I313" s="2"/>
      <c r="J313" s="2"/>
      <c r="K313" s="6"/>
      <c r="L313" s="2"/>
      <c r="M313" s="2"/>
      <c r="N313" s="5"/>
      <c r="O313" s="101"/>
    </row>
    <row r="314" spans="1:15">
      <c r="A314" s="69"/>
      <c r="B314" s="2"/>
      <c r="C314" s="2"/>
      <c r="D314" s="2"/>
      <c r="E314" s="2"/>
      <c r="F314" s="2"/>
      <c r="G314" s="2"/>
      <c r="H314" s="2"/>
      <c r="I314" s="2"/>
      <c r="J314" s="2"/>
      <c r="K314" s="6"/>
      <c r="L314" s="2"/>
      <c r="M314" s="2"/>
      <c r="N314" s="5"/>
      <c r="O314" s="101"/>
    </row>
    <row r="315" spans="1:15">
      <c r="A315" s="69"/>
      <c r="B315" s="2"/>
      <c r="C315" s="2"/>
      <c r="D315" s="2"/>
      <c r="E315" s="2"/>
      <c r="F315" s="2"/>
      <c r="G315" s="2"/>
      <c r="H315" s="2"/>
      <c r="I315" s="2"/>
      <c r="J315" s="2"/>
      <c r="K315" s="6"/>
      <c r="L315" s="2"/>
      <c r="M315" s="2"/>
      <c r="N315" s="5"/>
      <c r="O315" s="101"/>
    </row>
    <row r="316" spans="1:15">
      <c r="A316" s="69"/>
      <c r="B316" s="2"/>
      <c r="C316" s="2"/>
      <c r="D316" s="2"/>
      <c r="E316" s="2"/>
      <c r="F316" s="2"/>
      <c r="G316" s="2"/>
      <c r="H316" s="2"/>
      <c r="I316" s="2"/>
      <c r="J316" s="2"/>
      <c r="K316" s="6"/>
      <c r="L316" s="2"/>
      <c r="M316" s="2"/>
      <c r="N316" s="5"/>
      <c r="O316" s="101"/>
    </row>
    <row r="317" spans="1:15">
      <c r="A317" s="69"/>
      <c r="B317" s="2"/>
      <c r="C317" s="2"/>
      <c r="D317" s="2"/>
      <c r="E317" s="2"/>
      <c r="F317" s="2"/>
      <c r="G317" s="2"/>
      <c r="H317" s="2"/>
      <c r="I317" s="2"/>
      <c r="J317" s="2"/>
      <c r="K317" s="6"/>
      <c r="L317" s="2"/>
      <c r="M317" s="2"/>
      <c r="N317" s="5"/>
      <c r="O317" s="101"/>
    </row>
    <row r="318" spans="1:15">
      <c r="A318" s="69"/>
      <c r="B318" s="2"/>
      <c r="C318" s="2"/>
      <c r="D318" s="2"/>
      <c r="E318" s="2"/>
      <c r="F318" s="2"/>
      <c r="G318" s="2"/>
      <c r="H318" s="2"/>
      <c r="I318" s="2"/>
      <c r="J318" s="2"/>
      <c r="K318" s="6"/>
      <c r="L318" s="2"/>
      <c r="M318" s="2"/>
      <c r="N318" s="5"/>
      <c r="O318" s="101"/>
    </row>
    <row r="319" spans="1:15">
      <c r="A319" s="69"/>
      <c r="B319" s="2"/>
      <c r="C319" s="2"/>
      <c r="D319" s="2"/>
      <c r="E319" s="2"/>
      <c r="F319" s="2"/>
      <c r="G319" s="2"/>
      <c r="H319" s="2"/>
      <c r="I319" s="2"/>
      <c r="J319" s="2"/>
      <c r="K319" s="6"/>
      <c r="L319" s="2"/>
      <c r="M319" s="2"/>
      <c r="N319" s="5"/>
      <c r="O319" s="101"/>
    </row>
    <row r="320" spans="1:15">
      <c r="A320" s="69"/>
      <c r="B320" s="2"/>
      <c r="C320" s="2"/>
      <c r="D320" s="2"/>
      <c r="E320" s="2"/>
      <c r="F320" s="2"/>
      <c r="G320" s="2"/>
      <c r="H320" s="2"/>
      <c r="I320" s="2"/>
      <c r="J320" s="2"/>
      <c r="K320" s="6"/>
      <c r="L320" s="2"/>
      <c r="M320" s="2"/>
      <c r="N320" s="5"/>
      <c r="O320" s="101"/>
    </row>
    <row r="321" spans="1:15">
      <c r="A321" s="69"/>
      <c r="B321" s="2"/>
      <c r="C321" s="2"/>
      <c r="D321" s="2"/>
      <c r="E321" s="2"/>
      <c r="F321" s="2"/>
      <c r="G321" s="2"/>
      <c r="H321" s="2"/>
      <c r="I321" s="2"/>
      <c r="J321" s="2"/>
      <c r="K321" s="6"/>
      <c r="L321" s="2"/>
      <c r="M321" s="2"/>
      <c r="N321" s="5"/>
      <c r="O321" s="101"/>
    </row>
    <row r="322" spans="1:15">
      <c r="A322" s="69"/>
      <c r="B322" s="2"/>
      <c r="C322" s="2"/>
      <c r="D322" s="2"/>
      <c r="E322" s="2"/>
      <c r="F322" s="2"/>
      <c r="G322" s="2"/>
      <c r="H322" s="2"/>
      <c r="I322" s="2"/>
      <c r="J322" s="2"/>
      <c r="K322" s="6"/>
      <c r="L322" s="2"/>
      <c r="M322" s="2"/>
      <c r="N322" s="5"/>
      <c r="O322" s="101"/>
    </row>
    <row r="323" spans="1:15">
      <c r="A323" s="69"/>
      <c r="B323" s="2"/>
      <c r="C323" s="2"/>
      <c r="D323" s="2"/>
      <c r="E323" s="2"/>
      <c r="F323" s="2"/>
      <c r="G323" s="2"/>
      <c r="H323" s="2"/>
      <c r="I323" s="2"/>
      <c r="J323" s="2"/>
      <c r="K323" s="6"/>
      <c r="L323" s="2"/>
      <c r="M323" s="2"/>
      <c r="N323" s="5"/>
      <c r="O323" s="101"/>
    </row>
    <row r="324" spans="1:15">
      <c r="A324" s="69"/>
      <c r="B324" s="2"/>
      <c r="C324" s="2"/>
      <c r="D324" s="2"/>
      <c r="E324" s="2"/>
      <c r="F324" s="2"/>
      <c r="G324" s="2"/>
      <c r="H324" s="2"/>
      <c r="I324" s="2"/>
      <c r="J324" s="2"/>
      <c r="K324" s="6"/>
      <c r="L324" s="2"/>
      <c r="M324" s="2"/>
      <c r="N324" s="5"/>
      <c r="O324" s="101"/>
    </row>
    <row r="325" spans="1:15">
      <c r="A325" s="69"/>
      <c r="B325" s="2"/>
      <c r="C325" s="2"/>
      <c r="D325" s="2"/>
      <c r="E325" s="2"/>
      <c r="F325" s="2"/>
      <c r="G325" s="2"/>
      <c r="H325" s="2"/>
      <c r="I325" s="2"/>
      <c r="J325" s="2"/>
      <c r="K325" s="6"/>
      <c r="L325" s="2"/>
      <c r="M325" s="2"/>
      <c r="N325" s="5"/>
      <c r="O325" s="101"/>
    </row>
    <row r="326" spans="1:15">
      <c r="A326" s="69"/>
      <c r="B326" s="2"/>
      <c r="C326" s="2"/>
      <c r="D326" s="2"/>
      <c r="E326" s="2"/>
      <c r="F326" s="2"/>
      <c r="G326" s="2"/>
      <c r="H326" s="2"/>
      <c r="I326" s="2"/>
      <c r="J326" s="2"/>
      <c r="K326" s="6"/>
      <c r="L326" s="2"/>
      <c r="M326" s="2"/>
      <c r="N326" s="5"/>
      <c r="O326" s="101"/>
    </row>
    <row r="327" spans="1:15">
      <c r="A327" s="69"/>
      <c r="B327" s="2"/>
      <c r="C327" s="2"/>
      <c r="D327" s="2"/>
      <c r="E327" s="2"/>
      <c r="F327" s="2"/>
      <c r="G327" s="2"/>
      <c r="H327" s="2"/>
      <c r="I327" s="2"/>
      <c r="J327" s="2"/>
      <c r="K327" s="6"/>
      <c r="L327" s="2"/>
      <c r="M327" s="2"/>
      <c r="N327" s="5"/>
      <c r="O327" s="101"/>
    </row>
    <row r="328" spans="1:15">
      <c r="A328" s="69"/>
      <c r="B328" s="2"/>
      <c r="C328" s="2"/>
      <c r="D328" s="2"/>
      <c r="E328" s="2"/>
      <c r="F328" s="2"/>
      <c r="G328" s="2"/>
      <c r="H328" s="2"/>
      <c r="I328" s="2"/>
      <c r="J328" s="2"/>
      <c r="K328" s="6"/>
      <c r="L328" s="2"/>
      <c r="M328" s="2"/>
      <c r="N328" s="5"/>
      <c r="O328" s="101"/>
    </row>
    <row r="329" spans="1:15">
      <c r="A329" s="69"/>
      <c r="B329" s="2"/>
      <c r="C329" s="2"/>
      <c r="D329" s="2"/>
      <c r="E329" s="2"/>
      <c r="F329" s="2"/>
      <c r="G329" s="2"/>
      <c r="H329" s="2"/>
      <c r="I329" s="2"/>
      <c r="J329" s="2"/>
      <c r="K329" s="6"/>
      <c r="L329" s="2"/>
      <c r="M329" s="2"/>
      <c r="N329" s="5"/>
      <c r="O329" s="101"/>
    </row>
    <row r="330" spans="1:15">
      <c r="A330" s="69"/>
      <c r="B330" s="2"/>
      <c r="C330" s="2"/>
      <c r="D330" s="53"/>
      <c r="E330" s="2"/>
      <c r="F330" s="2"/>
      <c r="G330" s="2"/>
      <c r="H330" s="2"/>
      <c r="I330" s="2"/>
      <c r="J330" s="2"/>
      <c r="K330" s="6"/>
      <c r="L330" s="2"/>
      <c r="M330" s="2"/>
      <c r="N330" s="5"/>
      <c r="O330" s="101"/>
    </row>
    <row r="331" spans="1:15">
      <c r="A331" s="69"/>
      <c r="B331" s="2"/>
      <c r="C331" s="2"/>
      <c r="D331" s="2"/>
      <c r="E331" s="2"/>
      <c r="F331" s="2"/>
      <c r="G331" s="2"/>
      <c r="H331" s="2"/>
      <c r="I331" s="2"/>
      <c r="J331" s="2"/>
      <c r="K331" s="6"/>
      <c r="L331" s="2"/>
      <c r="M331" s="2"/>
      <c r="N331" s="5"/>
      <c r="O331" s="101"/>
    </row>
    <row r="332" spans="1:15">
      <c r="A332" s="69"/>
      <c r="B332" s="2"/>
      <c r="C332" s="2"/>
      <c r="D332" s="2"/>
      <c r="E332" s="2"/>
      <c r="F332" s="2"/>
      <c r="G332" s="2"/>
      <c r="H332" s="2"/>
      <c r="I332" s="2"/>
      <c r="J332" s="2"/>
      <c r="K332" s="6"/>
      <c r="L332" s="2"/>
      <c r="M332" s="2"/>
      <c r="N332" s="5"/>
      <c r="O332" s="101"/>
    </row>
    <row r="333" spans="1:15">
      <c r="A333" s="69"/>
      <c r="B333" s="2"/>
      <c r="C333" s="2"/>
      <c r="D333" s="2"/>
      <c r="E333" s="2"/>
      <c r="F333" s="2"/>
      <c r="G333" s="2"/>
      <c r="H333" s="2"/>
      <c r="I333" s="2"/>
      <c r="J333" s="2"/>
      <c r="K333" s="6"/>
      <c r="L333" s="2"/>
      <c r="M333" s="2"/>
      <c r="N333" s="5"/>
      <c r="O333" s="101"/>
    </row>
    <row r="334" spans="1:15">
      <c r="A334" s="69"/>
      <c r="B334" s="2"/>
      <c r="C334" s="2"/>
      <c r="D334" s="2"/>
      <c r="E334" s="2"/>
      <c r="F334" s="2"/>
      <c r="G334" s="2"/>
      <c r="H334" s="2"/>
      <c r="I334" s="2"/>
      <c r="J334" s="2"/>
      <c r="K334" s="6"/>
      <c r="L334" s="2"/>
      <c r="M334" s="2"/>
      <c r="N334" s="5"/>
      <c r="O334" s="101"/>
    </row>
    <row r="335" spans="1:15">
      <c r="A335" s="69"/>
      <c r="B335" s="2"/>
      <c r="C335" s="2"/>
      <c r="D335" s="2"/>
      <c r="E335" s="2"/>
      <c r="F335" s="2"/>
      <c r="G335" s="2"/>
      <c r="H335" s="2"/>
      <c r="I335" s="2"/>
      <c r="J335" s="2"/>
      <c r="K335" s="6"/>
      <c r="L335" s="2"/>
      <c r="M335" s="2"/>
      <c r="N335" s="5"/>
      <c r="O335" s="101"/>
    </row>
    <row r="336" spans="1:15">
      <c r="A336" s="69"/>
      <c r="B336" s="2"/>
      <c r="C336" s="2"/>
      <c r="D336" s="53"/>
      <c r="E336" s="2"/>
      <c r="F336" s="2"/>
      <c r="G336" s="2"/>
      <c r="H336" s="2"/>
      <c r="I336" s="2"/>
      <c r="J336" s="2"/>
      <c r="K336" s="6"/>
      <c r="L336" s="2"/>
      <c r="M336" s="2"/>
      <c r="N336" s="5"/>
      <c r="O336" s="101"/>
    </row>
    <row r="337" spans="1:15">
      <c r="A337" s="69"/>
      <c r="B337" s="2"/>
      <c r="C337" s="2"/>
      <c r="D337" s="53"/>
      <c r="E337" s="2"/>
      <c r="F337" s="2"/>
      <c r="G337" s="2"/>
      <c r="H337" s="2"/>
      <c r="I337" s="2"/>
      <c r="J337" s="2"/>
      <c r="K337" s="6"/>
      <c r="L337" s="2"/>
      <c r="M337" s="2"/>
      <c r="N337" s="5"/>
      <c r="O337" s="101"/>
    </row>
    <row r="338" spans="1:15">
      <c r="A338" s="69"/>
      <c r="B338" s="2"/>
      <c r="C338" s="2"/>
      <c r="D338" s="53"/>
      <c r="E338" s="2"/>
      <c r="F338" s="2"/>
      <c r="G338" s="2"/>
      <c r="H338" s="2"/>
      <c r="I338" s="2"/>
      <c r="J338" s="2"/>
      <c r="K338" s="6"/>
      <c r="L338" s="2"/>
      <c r="M338" s="2"/>
      <c r="N338" s="5"/>
      <c r="O338" s="101"/>
    </row>
    <row r="339" spans="1:15">
      <c r="A339" s="69"/>
      <c r="B339" s="2"/>
      <c r="C339" s="2"/>
      <c r="D339" s="53"/>
      <c r="E339" s="2"/>
      <c r="F339" s="2"/>
      <c r="G339" s="2"/>
      <c r="H339" s="2"/>
      <c r="I339" s="2"/>
      <c r="J339" s="2"/>
      <c r="K339" s="6"/>
      <c r="L339" s="2"/>
      <c r="M339" s="2"/>
      <c r="N339" s="5"/>
      <c r="O339" s="101"/>
    </row>
    <row r="340" spans="1:15">
      <c r="A340" s="69"/>
      <c r="B340" s="2"/>
      <c r="C340" s="2"/>
      <c r="D340" s="53"/>
      <c r="E340" s="2"/>
      <c r="F340" s="2"/>
      <c r="G340" s="2"/>
      <c r="H340" s="2"/>
      <c r="I340" s="2"/>
      <c r="J340" s="2"/>
      <c r="K340" s="6"/>
      <c r="L340" s="2"/>
      <c r="M340" s="2"/>
      <c r="N340" s="5"/>
      <c r="O340" s="101"/>
    </row>
    <row r="341" spans="1:15">
      <c r="A341" s="69"/>
      <c r="B341" s="2"/>
      <c r="C341" s="2"/>
      <c r="D341" s="53"/>
      <c r="E341" s="2"/>
      <c r="F341" s="2"/>
      <c r="G341" s="2"/>
      <c r="H341" s="2"/>
      <c r="I341" s="2"/>
      <c r="J341" s="2"/>
      <c r="K341" s="6"/>
      <c r="L341" s="2"/>
      <c r="M341" s="2"/>
      <c r="N341" s="5"/>
      <c r="O341" s="101"/>
    </row>
    <row r="342" spans="1:15">
      <c r="A342" s="69"/>
      <c r="B342" s="2"/>
      <c r="C342" s="2"/>
      <c r="D342" s="53"/>
      <c r="E342" s="2"/>
      <c r="F342" s="2"/>
      <c r="G342" s="2"/>
      <c r="H342" s="2"/>
      <c r="I342" s="2"/>
      <c r="J342" s="2"/>
      <c r="K342" s="6"/>
      <c r="L342" s="2"/>
      <c r="M342" s="2"/>
      <c r="N342" s="5"/>
      <c r="O342" s="101"/>
    </row>
    <row r="343" spans="1:15">
      <c r="A343" s="69"/>
      <c r="B343" s="2"/>
      <c r="C343" s="2"/>
      <c r="D343" s="53"/>
      <c r="E343" s="2"/>
      <c r="F343" s="2"/>
      <c r="G343" s="2"/>
      <c r="H343" s="2"/>
      <c r="I343" s="2"/>
      <c r="J343" s="2"/>
      <c r="K343" s="6"/>
      <c r="L343" s="2"/>
      <c r="M343" s="2"/>
      <c r="N343" s="5"/>
      <c r="O343" s="101"/>
    </row>
    <row r="344" spans="1:15">
      <c r="A344" s="69"/>
      <c r="B344" s="2"/>
      <c r="C344" s="2"/>
      <c r="D344" s="53"/>
      <c r="E344" s="2"/>
      <c r="F344" s="2"/>
      <c r="G344" s="2"/>
      <c r="H344" s="2"/>
      <c r="I344" s="2"/>
      <c r="J344" s="2"/>
      <c r="K344" s="6"/>
      <c r="L344" s="2"/>
      <c r="M344" s="2"/>
      <c r="N344" s="5"/>
      <c r="O344" s="101"/>
    </row>
    <row r="345" spans="1:15">
      <c r="A345" s="69"/>
      <c r="B345" s="2"/>
      <c r="C345" s="2"/>
      <c r="D345" s="53"/>
      <c r="E345" s="2"/>
      <c r="F345" s="2"/>
      <c r="G345" s="2"/>
      <c r="H345" s="2"/>
      <c r="I345" s="2"/>
      <c r="J345" s="2"/>
      <c r="K345" s="6"/>
      <c r="L345" s="2"/>
      <c r="M345" s="2"/>
      <c r="N345" s="5"/>
      <c r="O345" s="101"/>
    </row>
    <row r="346" spans="1:15">
      <c r="A346" s="69"/>
      <c r="B346" s="2"/>
      <c r="C346" s="2"/>
      <c r="D346" s="53"/>
      <c r="E346" s="2"/>
      <c r="F346" s="2"/>
      <c r="G346" s="2"/>
      <c r="H346" s="2"/>
      <c r="I346" s="2"/>
      <c r="J346" s="2"/>
      <c r="K346" s="6"/>
      <c r="L346" s="2"/>
      <c r="M346" s="2"/>
      <c r="N346" s="5"/>
      <c r="O346" s="101"/>
    </row>
    <row r="347" spans="1:15">
      <c r="A347" s="69"/>
      <c r="B347" s="2"/>
      <c r="C347" s="2"/>
      <c r="D347" s="53"/>
      <c r="E347" s="2"/>
      <c r="F347" s="2"/>
      <c r="G347" s="2"/>
      <c r="H347" s="2"/>
      <c r="I347" s="2"/>
      <c r="J347" s="2"/>
      <c r="K347" s="6"/>
      <c r="L347" s="2"/>
      <c r="M347" s="2"/>
      <c r="N347" s="5"/>
      <c r="O347" s="101"/>
    </row>
    <row r="348" spans="1:15">
      <c r="A348" s="69"/>
      <c r="B348" s="2"/>
      <c r="C348" s="2"/>
      <c r="D348" s="53"/>
      <c r="E348" s="2"/>
      <c r="F348" s="2"/>
      <c r="G348" s="2"/>
      <c r="H348" s="2"/>
      <c r="I348" s="2"/>
      <c r="J348" s="2"/>
      <c r="K348" s="6"/>
      <c r="L348" s="2"/>
      <c r="M348" s="2"/>
      <c r="N348" s="5"/>
      <c r="O348" s="101"/>
    </row>
    <row r="349" spans="1:15">
      <c r="A349" s="69"/>
      <c r="B349" s="2"/>
      <c r="C349" s="2"/>
      <c r="D349" s="53"/>
      <c r="E349" s="2"/>
      <c r="F349" s="2"/>
      <c r="G349" s="2"/>
      <c r="H349" s="2"/>
      <c r="I349" s="2"/>
      <c r="J349" s="2"/>
      <c r="K349" s="6"/>
      <c r="L349" s="2"/>
      <c r="M349" s="2"/>
      <c r="N349" s="5"/>
      <c r="O349" s="101"/>
    </row>
    <row r="350" spans="1:15">
      <c r="A350" s="69"/>
      <c r="B350" s="2"/>
      <c r="C350" s="2"/>
      <c r="D350" s="53"/>
      <c r="E350" s="2"/>
      <c r="F350" s="2"/>
      <c r="G350" s="2"/>
      <c r="H350" s="2"/>
      <c r="I350" s="2"/>
      <c r="J350" s="2"/>
      <c r="K350" s="6"/>
      <c r="L350" s="2"/>
      <c r="M350" s="2"/>
      <c r="N350" s="5"/>
      <c r="O350" s="101"/>
    </row>
    <row r="351" spans="1:15">
      <c r="A351" s="69"/>
      <c r="B351" s="2"/>
      <c r="C351" s="2"/>
      <c r="D351" s="53"/>
      <c r="E351" s="2"/>
      <c r="F351" s="2"/>
      <c r="G351" s="2"/>
      <c r="H351" s="2"/>
      <c r="I351" s="2"/>
      <c r="J351" s="2"/>
      <c r="K351" s="6"/>
      <c r="L351" s="2"/>
      <c r="M351" s="2"/>
      <c r="N351" s="5"/>
      <c r="O351" s="101"/>
    </row>
    <row r="352" spans="1:15">
      <c r="A352" s="69"/>
      <c r="B352" s="2"/>
      <c r="C352" s="2"/>
      <c r="D352" s="2"/>
      <c r="E352" s="2"/>
      <c r="F352" s="2"/>
      <c r="G352" s="2"/>
      <c r="H352" s="2"/>
      <c r="I352" s="2"/>
      <c r="J352" s="2"/>
      <c r="K352" s="6"/>
      <c r="L352" s="2"/>
      <c r="M352" s="2"/>
      <c r="N352" s="5"/>
      <c r="O352" s="101"/>
    </row>
    <row r="353" spans="1:15">
      <c r="A353" s="69"/>
      <c r="B353" s="2"/>
      <c r="C353" s="2"/>
      <c r="D353" s="2"/>
      <c r="E353" s="2"/>
      <c r="F353" s="2"/>
      <c r="G353" s="2"/>
      <c r="H353" s="2"/>
      <c r="I353" s="2"/>
      <c r="J353" s="2"/>
      <c r="K353" s="6"/>
      <c r="L353" s="2"/>
      <c r="M353" s="2"/>
      <c r="N353" s="5"/>
      <c r="O353" s="101"/>
    </row>
    <row r="354" spans="1:15">
      <c r="A354" s="69"/>
      <c r="B354" s="2"/>
      <c r="C354" s="2"/>
      <c r="D354" s="53"/>
      <c r="E354" s="2"/>
      <c r="F354" s="2"/>
      <c r="G354" s="2"/>
      <c r="H354" s="2"/>
      <c r="I354" s="2"/>
      <c r="J354" s="2"/>
      <c r="K354" s="6"/>
      <c r="L354" s="2"/>
      <c r="M354" s="2"/>
      <c r="N354" s="5"/>
      <c r="O354" s="101"/>
    </row>
    <row r="355" spans="1:15">
      <c r="A355" s="69"/>
      <c r="B355" s="2"/>
      <c r="C355" s="2"/>
      <c r="D355" s="53"/>
      <c r="E355" s="2"/>
      <c r="F355" s="2"/>
      <c r="G355" s="2"/>
      <c r="H355" s="2"/>
      <c r="I355" s="2"/>
      <c r="J355" s="2"/>
      <c r="K355" s="6"/>
      <c r="L355" s="2"/>
      <c r="M355" s="2"/>
      <c r="N355" s="5"/>
      <c r="O355" s="101"/>
    </row>
    <row r="356" spans="1:15">
      <c r="A356" s="69"/>
      <c r="B356" s="2"/>
      <c r="C356" s="2"/>
      <c r="D356" s="2"/>
      <c r="E356" s="2"/>
      <c r="F356" s="2"/>
      <c r="G356" s="2"/>
      <c r="H356" s="2"/>
      <c r="I356" s="2"/>
      <c r="J356" s="2"/>
      <c r="K356" s="6"/>
      <c r="L356" s="2"/>
      <c r="M356" s="2"/>
      <c r="N356" s="5"/>
      <c r="O356" s="101"/>
    </row>
    <row r="357" spans="1:15">
      <c r="A357" s="69"/>
      <c r="B357" s="2"/>
      <c r="C357" s="2"/>
      <c r="D357" s="53"/>
      <c r="E357" s="2"/>
      <c r="F357" s="2"/>
      <c r="G357" s="2"/>
      <c r="H357" s="2"/>
      <c r="I357" s="2"/>
      <c r="J357" s="2"/>
      <c r="K357" s="6"/>
      <c r="L357" s="2"/>
      <c r="M357" s="2"/>
      <c r="N357" s="5"/>
      <c r="O357" s="101"/>
    </row>
    <row r="358" spans="1:15">
      <c r="A358" s="69"/>
      <c r="B358" s="2"/>
      <c r="C358" s="2"/>
      <c r="D358" s="53"/>
      <c r="E358" s="2"/>
      <c r="F358" s="2"/>
      <c r="G358" s="2"/>
      <c r="H358" s="2"/>
      <c r="I358" s="2"/>
      <c r="J358" s="2"/>
      <c r="K358" s="6"/>
      <c r="L358" s="2"/>
      <c r="M358" s="2"/>
      <c r="N358" s="5"/>
      <c r="O358" s="101"/>
    </row>
    <row r="359" spans="1:15">
      <c r="A359" s="69"/>
      <c r="B359" s="2"/>
      <c r="C359" s="2"/>
      <c r="D359" s="53"/>
      <c r="E359" s="2"/>
      <c r="F359" s="2"/>
      <c r="G359" s="2"/>
      <c r="H359" s="2"/>
      <c r="I359" s="2"/>
      <c r="J359" s="2"/>
      <c r="K359" s="6"/>
      <c r="L359" s="2"/>
      <c r="M359" s="2"/>
      <c r="N359" s="5"/>
      <c r="O359" s="101"/>
    </row>
    <row r="360" spans="1:15">
      <c r="A360" s="69"/>
      <c r="B360" s="2"/>
      <c r="C360" s="2"/>
      <c r="D360" s="53"/>
      <c r="E360" s="2"/>
      <c r="F360" s="2"/>
      <c r="G360" s="2"/>
      <c r="H360" s="2"/>
      <c r="I360" s="2"/>
      <c r="J360" s="2"/>
      <c r="K360" s="6"/>
      <c r="L360" s="2"/>
      <c r="M360" s="2"/>
      <c r="N360" s="5"/>
      <c r="O360" s="101"/>
    </row>
    <row r="361" spans="1:15">
      <c r="A361" s="69"/>
      <c r="B361" s="2"/>
      <c r="C361" s="2"/>
      <c r="D361" s="53"/>
      <c r="E361" s="2"/>
      <c r="F361" s="2"/>
      <c r="G361" s="2"/>
      <c r="H361" s="2"/>
      <c r="I361" s="2"/>
      <c r="J361" s="2"/>
      <c r="K361" s="6"/>
      <c r="L361" s="2"/>
      <c r="M361" s="2"/>
      <c r="N361" s="5"/>
      <c r="O361" s="101"/>
    </row>
    <row r="362" spans="1:15">
      <c r="A362" s="69"/>
      <c r="B362" s="2"/>
      <c r="C362" s="2"/>
      <c r="D362" s="53"/>
      <c r="E362" s="2"/>
      <c r="F362" s="2"/>
      <c r="G362" s="2"/>
      <c r="H362" s="2"/>
      <c r="I362" s="2"/>
      <c r="J362" s="2"/>
      <c r="K362" s="6"/>
      <c r="L362" s="2"/>
      <c r="M362" s="2"/>
      <c r="N362" s="5"/>
      <c r="O362" s="101"/>
    </row>
    <row r="363" spans="1:15">
      <c r="A363" s="69"/>
      <c r="B363" s="2"/>
      <c r="C363" s="2"/>
      <c r="D363" s="53"/>
      <c r="E363" s="2"/>
      <c r="F363" s="2"/>
      <c r="G363" s="2"/>
      <c r="H363" s="2"/>
      <c r="I363" s="2"/>
      <c r="J363" s="2"/>
      <c r="K363" s="6"/>
      <c r="L363" s="2"/>
      <c r="M363" s="2"/>
      <c r="N363" s="5"/>
      <c r="O363" s="101"/>
    </row>
    <row r="364" spans="1:15">
      <c r="A364" s="69"/>
      <c r="B364" s="2"/>
      <c r="C364" s="2"/>
      <c r="D364" s="53"/>
      <c r="E364" s="2"/>
      <c r="F364" s="2"/>
      <c r="G364" s="2"/>
      <c r="H364" s="2"/>
      <c r="I364" s="2"/>
      <c r="J364" s="2"/>
      <c r="K364" s="6"/>
      <c r="L364" s="2"/>
      <c r="M364" s="2"/>
      <c r="N364" s="5"/>
      <c r="O364" s="101"/>
    </row>
    <row r="365" spans="1:15">
      <c r="A365" s="69"/>
      <c r="B365" s="2"/>
      <c r="C365" s="2"/>
      <c r="D365" s="53"/>
      <c r="E365" s="2"/>
      <c r="F365" s="2"/>
      <c r="G365" s="2"/>
      <c r="H365" s="2"/>
      <c r="I365" s="2"/>
      <c r="J365" s="2"/>
      <c r="K365" s="6"/>
      <c r="L365" s="2"/>
      <c r="M365" s="2"/>
      <c r="N365" s="5"/>
      <c r="O365" s="101"/>
    </row>
    <row r="366" spans="1:15">
      <c r="A366" s="69"/>
      <c r="B366" s="2"/>
      <c r="C366" s="2"/>
      <c r="D366" s="53"/>
      <c r="E366" s="2"/>
      <c r="F366" s="2"/>
      <c r="G366" s="2"/>
      <c r="H366" s="2"/>
      <c r="I366" s="2"/>
      <c r="J366" s="2"/>
      <c r="K366" s="6"/>
      <c r="L366" s="2"/>
      <c r="M366" s="2"/>
      <c r="N366" s="5"/>
      <c r="O366" s="101"/>
    </row>
    <row r="367" spans="1:15">
      <c r="A367" s="69"/>
      <c r="B367" s="2"/>
      <c r="C367" s="2"/>
      <c r="D367" s="53"/>
      <c r="E367" s="2"/>
      <c r="F367" s="2"/>
      <c r="G367" s="2"/>
      <c r="H367" s="2"/>
      <c r="I367" s="2"/>
      <c r="J367" s="2"/>
      <c r="K367" s="6"/>
      <c r="L367" s="2"/>
      <c r="M367" s="2"/>
      <c r="N367" s="5"/>
      <c r="O367" s="101"/>
    </row>
    <row r="368" spans="1:15">
      <c r="A368" s="69"/>
      <c r="B368" s="2"/>
      <c r="C368" s="2"/>
      <c r="D368" s="2"/>
      <c r="E368" s="2"/>
      <c r="F368" s="2"/>
      <c r="G368" s="2"/>
      <c r="H368" s="2"/>
      <c r="I368" s="2"/>
      <c r="J368" s="2"/>
      <c r="K368" s="6"/>
      <c r="L368" s="2"/>
      <c r="M368" s="2"/>
      <c r="N368" s="5"/>
      <c r="O368" s="101"/>
    </row>
    <row r="369" spans="1:15">
      <c r="A369" s="69"/>
      <c r="B369" s="2"/>
      <c r="C369" s="2"/>
      <c r="D369" s="2"/>
      <c r="E369" s="2"/>
      <c r="F369" s="2"/>
      <c r="G369" s="2"/>
      <c r="H369" s="2"/>
      <c r="I369" s="2"/>
      <c r="J369" s="2"/>
      <c r="K369" s="6"/>
      <c r="L369" s="2"/>
      <c r="M369" s="2"/>
      <c r="N369" s="5"/>
      <c r="O369" s="101"/>
    </row>
    <row r="370" spans="1:15">
      <c r="A370" s="69"/>
      <c r="B370" s="2"/>
      <c r="C370" s="2"/>
      <c r="D370" s="2"/>
      <c r="E370" s="2"/>
      <c r="F370" s="2"/>
      <c r="G370" s="2"/>
      <c r="H370" s="2"/>
      <c r="I370" s="2"/>
      <c r="J370" s="2"/>
      <c r="K370" s="6"/>
      <c r="L370" s="2"/>
      <c r="M370" s="2"/>
      <c r="N370" s="5"/>
      <c r="O370" s="101"/>
    </row>
    <row r="371" spans="1:15">
      <c r="A371" s="69"/>
      <c r="B371" s="2"/>
      <c r="C371" s="2"/>
      <c r="D371" s="2"/>
      <c r="E371" s="2"/>
      <c r="F371" s="2"/>
      <c r="G371" s="2"/>
      <c r="H371" s="2"/>
      <c r="I371" s="2"/>
      <c r="J371" s="2"/>
      <c r="K371" s="6"/>
      <c r="L371" s="2"/>
      <c r="M371" s="2"/>
      <c r="N371" s="5"/>
      <c r="O371" s="101"/>
    </row>
    <row r="372" spans="1:15">
      <c r="A372" s="69"/>
      <c r="B372" s="2"/>
      <c r="C372" s="2"/>
      <c r="D372" s="53"/>
      <c r="E372" s="2"/>
      <c r="F372" s="2"/>
      <c r="G372" s="2"/>
      <c r="H372" s="2"/>
      <c r="I372" s="2"/>
      <c r="J372" s="2"/>
      <c r="K372" s="6"/>
      <c r="L372" s="2"/>
      <c r="M372" s="2"/>
      <c r="N372" s="5"/>
      <c r="O372" s="101"/>
    </row>
    <row r="373" spans="1:15">
      <c r="A373" s="69"/>
      <c r="B373" s="2"/>
      <c r="C373" s="2"/>
      <c r="D373" s="53"/>
      <c r="E373" s="2"/>
      <c r="F373" s="2"/>
      <c r="G373" s="2"/>
      <c r="H373" s="2"/>
      <c r="I373" s="2"/>
      <c r="J373" s="2"/>
      <c r="K373" s="6"/>
      <c r="L373" s="2"/>
      <c r="M373" s="2"/>
      <c r="N373" s="5"/>
      <c r="O373" s="101"/>
    </row>
    <row r="374" spans="1:15">
      <c r="A374" s="69"/>
      <c r="B374" s="2"/>
      <c r="C374" s="2"/>
      <c r="D374" s="53"/>
      <c r="E374" s="2"/>
      <c r="F374" s="2"/>
      <c r="G374" s="2"/>
      <c r="H374" s="2"/>
      <c r="I374" s="2"/>
      <c r="J374" s="2"/>
      <c r="K374" s="6"/>
      <c r="L374" s="2"/>
      <c r="M374" s="2"/>
      <c r="N374" s="5"/>
      <c r="O374" s="101"/>
    </row>
    <row r="375" spans="1:15">
      <c r="A375" s="69"/>
      <c r="B375" s="2"/>
      <c r="C375" s="2"/>
      <c r="D375" s="53"/>
      <c r="E375" s="2"/>
      <c r="F375" s="2"/>
      <c r="G375" s="2"/>
      <c r="H375" s="2"/>
      <c r="I375" s="2"/>
      <c r="J375" s="2"/>
      <c r="K375" s="6"/>
      <c r="L375" s="2"/>
      <c r="M375" s="2"/>
      <c r="N375" s="5"/>
      <c r="O375" s="101"/>
    </row>
    <row r="376" spans="1:15">
      <c r="A376" s="69"/>
      <c r="B376" s="2"/>
      <c r="C376" s="2"/>
      <c r="D376" s="53"/>
      <c r="E376" s="2"/>
      <c r="F376" s="2"/>
      <c r="G376" s="2"/>
      <c r="H376" s="2"/>
      <c r="I376" s="2"/>
      <c r="J376" s="2"/>
      <c r="K376" s="6"/>
      <c r="L376" s="2"/>
      <c r="M376" s="2"/>
      <c r="N376" s="5"/>
      <c r="O376" s="101"/>
    </row>
    <row r="377" spans="1:15">
      <c r="A377" s="69"/>
      <c r="B377" s="2"/>
      <c r="C377" s="2"/>
      <c r="D377" s="53"/>
      <c r="E377" s="2"/>
      <c r="F377" s="2"/>
      <c r="G377" s="2"/>
      <c r="H377" s="2"/>
      <c r="I377" s="2"/>
      <c r="J377" s="2"/>
      <c r="K377" s="6"/>
      <c r="L377" s="2"/>
      <c r="M377" s="2"/>
      <c r="N377" s="5"/>
      <c r="O377" s="101"/>
    </row>
    <row r="378" spans="1:15">
      <c r="A378" s="69"/>
      <c r="B378" s="2"/>
      <c r="C378" s="2"/>
      <c r="D378" s="53"/>
      <c r="E378" s="2"/>
      <c r="F378" s="2"/>
      <c r="G378" s="2"/>
      <c r="H378" s="2"/>
      <c r="I378" s="2"/>
      <c r="J378" s="2"/>
      <c r="K378" s="6"/>
      <c r="L378" s="2"/>
      <c r="M378" s="2"/>
      <c r="N378" s="5"/>
      <c r="O378" s="101"/>
    </row>
    <row r="379" spans="1:15">
      <c r="A379" s="69"/>
      <c r="B379" s="2"/>
      <c r="C379" s="2"/>
      <c r="D379" s="53"/>
      <c r="E379" s="2"/>
      <c r="F379" s="2"/>
      <c r="G379" s="2"/>
      <c r="H379" s="2"/>
      <c r="I379" s="2"/>
      <c r="J379" s="2"/>
      <c r="K379" s="6"/>
      <c r="L379" s="2"/>
      <c r="M379" s="2"/>
      <c r="N379" s="5"/>
      <c r="O379" s="101"/>
    </row>
    <row r="380" spans="1:15">
      <c r="A380" s="69"/>
      <c r="B380" s="2"/>
      <c r="C380" s="2"/>
      <c r="D380" s="53"/>
      <c r="E380" s="2"/>
      <c r="F380" s="2"/>
      <c r="G380" s="2"/>
      <c r="H380" s="2"/>
      <c r="I380" s="2"/>
      <c r="J380" s="2"/>
      <c r="K380" s="6"/>
      <c r="L380" s="2"/>
      <c r="M380" s="2"/>
      <c r="N380" s="5"/>
      <c r="O380" s="101"/>
    </row>
    <row r="381" spans="1:15">
      <c r="A381" s="69"/>
      <c r="B381" s="2"/>
      <c r="C381" s="2"/>
      <c r="D381" s="53"/>
      <c r="E381" s="2"/>
      <c r="F381" s="2"/>
      <c r="G381" s="2"/>
      <c r="H381" s="2"/>
      <c r="I381" s="2"/>
      <c r="J381" s="2"/>
      <c r="K381" s="6"/>
      <c r="L381" s="2"/>
      <c r="M381" s="2"/>
      <c r="N381" s="5"/>
      <c r="O381" s="101"/>
    </row>
    <row r="382" spans="1:15">
      <c r="A382" s="69"/>
      <c r="B382" s="2"/>
      <c r="C382" s="2"/>
      <c r="D382" s="2"/>
      <c r="E382" s="2"/>
      <c r="F382" s="2"/>
      <c r="G382" s="2"/>
      <c r="H382" s="2"/>
      <c r="I382" s="2"/>
      <c r="J382" s="2"/>
      <c r="K382" s="6"/>
      <c r="L382" s="2"/>
      <c r="M382" s="2"/>
      <c r="N382" s="5"/>
      <c r="O382" s="101"/>
    </row>
    <row r="383" spans="1:15">
      <c r="A383" s="69"/>
      <c r="B383" s="2"/>
      <c r="C383" s="2"/>
      <c r="D383" s="53"/>
      <c r="E383" s="2"/>
      <c r="F383" s="2"/>
      <c r="G383" s="2"/>
      <c r="H383" s="2"/>
      <c r="I383" s="2"/>
      <c r="J383" s="2"/>
      <c r="K383" s="6"/>
      <c r="L383" s="2"/>
      <c r="M383" s="2"/>
      <c r="N383" s="5"/>
      <c r="O383" s="101"/>
    </row>
    <row r="384" spans="1:15">
      <c r="A384" s="69"/>
      <c r="B384" s="2"/>
      <c r="C384" s="2"/>
      <c r="D384" s="53"/>
      <c r="E384" s="2"/>
      <c r="F384" s="2"/>
      <c r="G384" s="2"/>
      <c r="H384" s="2"/>
      <c r="I384" s="2"/>
      <c r="J384" s="2"/>
      <c r="K384" s="6"/>
      <c r="L384" s="2"/>
      <c r="M384" s="2"/>
      <c r="N384" s="5"/>
      <c r="O384" s="101"/>
    </row>
    <row r="385" spans="1:15">
      <c r="A385" s="69"/>
      <c r="B385" s="2"/>
      <c r="C385" s="2"/>
      <c r="D385" s="53"/>
      <c r="E385" s="2"/>
      <c r="F385" s="2"/>
      <c r="G385" s="2"/>
      <c r="H385" s="2"/>
      <c r="I385" s="2"/>
      <c r="J385" s="2"/>
      <c r="K385" s="6"/>
      <c r="L385" s="2"/>
      <c r="M385" s="2"/>
      <c r="N385" s="5"/>
      <c r="O385" s="101"/>
    </row>
    <row r="386" spans="1:15">
      <c r="A386" s="69"/>
      <c r="B386" s="2"/>
      <c r="C386" s="2"/>
      <c r="D386" s="53"/>
      <c r="E386" s="2"/>
      <c r="F386" s="2"/>
      <c r="G386" s="2"/>
      <c r="H386" s="2"/>
      <c r="I386" s="2"/>
      <c r="J386" s="2"/>
      <c r="K386" s="6"/>
      <c r="L386" s="2"/>
      <c r="M386" s="2"/>
      <c r="N386" s="5"/>
      <c r="O386" s="101"/>
    </row>
    <row r="387" spans="1:15">
      <c r="A387" s="69"/>
      <c r="B387" s="2"/>
      <c r="C387" s="2"/>
      <c r="D387" s="53"/>
      <c r="E387" s="2"/>
      <c r="F387" s="2"/>
      <c r="G387" s="2"/>
      <c r="H387" s="2"/>
      <c r="I387" s="2"/>
      <c r="J387" s="2"/>
      <c r="K387" s="6"/>
      <c r="L387" s="2"/>
      <c r="M387" s="2"/>
      <c r="N387" s="5"/>
      <c r="O387" s="101"/>
    </row>
    <row r="388" spans="1:15">
      <c r="A388" s="69"/>
      <c r="B388" s="2"/>
      <c r="C388" s="2"/>
      <c r="D388" s="2"/>
      <c r="E388" s="2"/>
      <c r="F388" s="2"/>
      <c r="G388" s="2"/>
      <c r="H388" s="2"/>
      <c r="I388" s="2"/>
      <c r="J388" s="2"/>
      <c r="K388" s="6"/>
      <c r="L388" s="2"/>
      <c r="M388" s="2"/>
      <c r="N388" s="5"/>
      <c r="O388" s="101"/>
    </row>
    <row r="389" spans="1:15">
      <c r="A389" s="69"/>
      <c r="B389" s="2"/>
      <c r="C389" s="2"/>
      <c r="D389" s="2"/>
      <c r="E389" s="2"/>
      <c r="F389" s="2"/>
      <c r="G389" s="2"/>
      <c r="H389" s="2"/>
      <c r="I389" s="2"/>
      <c r="J389" s="2"/>
      <c r="K389" s="6"/>
      <c r="L389" s="2"/>
      <c r="M389" s="2"/>
      <c r="N389" s="5"/>
      <c r="O389" s="101"/>
    </row>
    <row r="390" spans="1:15">
      <c r="A390" s="69"/>
      <c r="B390" s="2"/>
      <c r="C390" s="2"/>
      <c r="D390" s="2"/>
      <c r="E390" s="2"/>
      <c r="F390" s="2"/>
      <c r="G390" s="2"/>
      <c r="H390" s="2"/>
      <c r="I390" s="2"/>
      <c r="J390" s="2"/>
      <c r="K390" s="6"/>
      <c r="L390" s="2"/>
      <c r="M390" s="2"/>
      <c r="N390" s="5"/>
      <c r="O390" s="101"/>
    </row>
    <row r="391" spans="1:15">
      <c r="A391" s="69"/>
      <c r="B391" s="2"/>
      <c r="C391" s="2"/>
      <c r="D391" s="2"/>
      <c r="E391" s="2"/>
      <c r="F391" s="2"/>
      <c r="G391" s="2"/>
      <c r="H391" s="2"/>
      <c r="I391" s="2"/>
      <c r="J391" s="2"/>
      <c r="K391" s="6"/>
      <c r="L391" s="2"/>
      <c r="M391" s="2"/>
      <c r="N391" s="5"/>
      <c r="O391" s="101"/>
    </row>
    <row r="392" spans="1:15">
      <c r="A392" s="69"/>
      <c r="B392" s="2"/>
      <c r="C392" s="2"/>
      <c r="D392" s="2"/>
      <c r="E392" s="2"/>
      <c r="F392" s="2"/>
      <c r="G392" s="2"/>
      <c r="H392" s="2"/>
      <c r="I392" s="2"/>
      <c r="J392" s="2"/>
      <c r="K392" s="6"/>
      <c r="L392" s="2"/>
      <c r="M392" s="2"/>
      <c r="N392" s="5"/>
      <c r="O392" s="101"/>
    </row>
    <row r="393" spans="1:15">
      <c r="A393" s="69"/>
      <c r="B393" s="2"/>
      <c r="C393" s="2"/>
      <c r="D393" s="2"/>
      <c r="E393" s="2"/>
      <c r="F393" s="2"/>
      <c r="G393" s="2"/>
      <c r="H393" s="2"/>
      <c r="I393" s="2"/>
      <c r="J393" s="2"/>
      <c r="K393" s="6"/>
      <c r="L393" s="2"/>
      <c r="M393" s="2"/>
      <c r="N393" s="5"/>
      <c r="O393" s="101"/>
    </row>
    <row r="394" spans="1:15">
      <c r="A394" s="69"/>
      <c r="B394" s="2"/>
      <c r="C394" s="2"/>
      <c r="D394" s="2"/>
      <c r="E394" s="2"/>
      <c r="F394" s="2"/>
      <c r="G394" s="2"/>
      <c r="H394" s="2"/>
      <c r="I394" s="2"/>
      <c r="J394" s="2"/>
      <c r="K394" s="6"/>
      <c r="L394" s="2"/>
      <c r="M394" s="2"/>
      <c r="N394" s="5"/>
      <c r="O394" s="101"/>
    </row>
    <row r="395" spans="1:15">
      <c r="A395" s="69"/>
      <c r="B395" s="2"/>
      <c r="C395" s="2"/>
      <c r="D395" s="2"/>
      <c r="E395" s="2"/>
      <c r="F395" s="2"/>
      <c r="G395" s="2"/>
      <c r="H395" s="2"/>
      <c r="I395" s="2"/>
      <c r="J395" s="2"/>
      <c r="K395" s="6"/>
      <c r="L395" s="2"/>
      <c r="M395" s="2"/>
      <c r="N395" s="5"/>
      <c r="O395" s="101"/>
    </row>
    <row r="396" spans="1:15">
      <c r="A396" s="69"/>
      <c r="B396" s="2"/>
      <c r="C396" s="2"/>
      <c r="D396" s="2"/>
      <c r="E396" s="2"/>
      <c r="F396" s="2"/>
      <c r="G396" s="2"/>
      <c r="H396" s="2"/>
      <c r="I396" s="2"/>
      <c r="J396" s="2"/>
      <c r="K396" s="6"/>
      <c r="L396" s="2"/>
      <c r="M396" s="2"/>
      <c r="N396" s="5"/>
      <c r="O396" s="101"/>
    </row>
    <row r="397" spans="1:15">
      <c r="A397" s="69"/>
      <c r="B397" s="2"/>
      <c r="C397" s="2"/>
      <c r="D397" s="2"/>
      <c r="E397" s="2"/>
      <c r="F397" s="2"/>
      <c r="G397" s="2"/>
      <c r="H397" s="2"/>
      <c r="I397" s="2"/>
      <c r="J397" s="2"/>
      <c r="K397" s="6"/>
      <c r="L397" s="2"/>
      <c r="M397" s="2"/>
      <c r="N397" s="5"/>
      <c r="O397" s="101"/>
    </row>
    <row r="398" spans="1:15">
      <c r="A398" s="69"/>
      <c r="B398" s="2"/>
      <c r="C398" s="2"/>
      <c r="D398" s="2"/>
      <c r="E398" s="2"/>
      <c r="F398" s="2"/>
      <c r="G398" s="2"/>
      <c r="H398" s="2"/>
      <c r="I398" s="2"/>
      <c r="J398" s="2"/>
      <c r="K398" s="6"/>
      <c r="L398" s="2"/>
      <c r="M398" s="2"/>
      <c r="N398" s="5"/>
      <c r="O398" s="101"/>
    </row>
    <row r="399" spans="1:15">
      <c r="A399" s="69"/>
      <c r="B399" s="2"/>
      <c r="C399" s="2"/>
      <c r="D399" s="53"/>
      <c r="E399" s="2"/>
      <c r="F399" s="2"/>
      <c r="G399" s="2"/>
      <c r="H399" s="2"/>
      <c r="I399" s="2"/>
      <c r="J399" s="2"/>
      <c r="K399" s="6"/>
      <c r="L399" s="2"/>
      <c r="M399" s="2"/>
      <c r="N399" s="5"/>
      <c r="O399" s="101"/>
    </row>
    <row r="400" spans="1:15">
      <c r="A400" s="69"/>
      <c r="B400" s="2"/>
      <c r="C400" s="2"/>
      <c r="D400" s="53"/>
      <c r="E400" s="2"/>
      <c r="F400" s="2"/>
      <c r="G400" s="2"/>
      <c r="H400" s="2"/>
      <c r="I400" s="2"/>
      <c r="J400" s="2"/>
      <c r="K400" s="6"/>
      <c r="L400" s="2"/>
      <c r="M400" s="2"/>
      <c r="N400" s="5"/>
      <c r="O400" s="101"/>
    </row>
    <row r="401" spans="1:15">
      <c r="A401" s="69"/>
      <c r="B401" s="2"/>
      <c r="C401" s="2"/>
      <c r="D401" s="53"/>
      <c r="E401" s="2"/>
      <c r="F401" s="2"/>
      <c r="G401" s="2"/>
      <c r="H401" s="2"/>
      <c r="I401" s="2"/>
      <c r="J401" s="2"/>
      <c r="K401" s="6"/>
      <c r="L401" s="2"/>
      <c r="M401" s="2"/>
      <c r="N401" s="5"/>
      <c r="O401" s="101"/>
    </row>
    <row r="402" spans="1:15">
      <c r="A402" s="69"/>
      <c r="B402" s="2"/>
      <c r="C402" s="2"/>
      <c r="D402" s="53"/>
      <c r="E402" s="2"/>
      <c r="F402" s="2"/>
      <c r="G402" s="2"/>
      <c r="H402" s="2"/>
      <c r="I402" s="2"/>
      <c r="J402" s="2"/>
      <c r="K402" s="6"/>
      <c r="L402" s="2"/>
      <c r="M402" s="2"/>
      <c r="N402" s="5"/>
      <c r="O402" s="101"/>
    </row>
    <row r="403" spans="1:15">
      <c r="A403" s="69"/>
      <c r="B403" s="2"/>
      <c r="C403" s="2"/>
      <c r="D403" s="2"/>
      <c r="E403" s="2"/>
      <c r="F403" s="2"/>
      <c r="G403" s="2"/>
      <c r="H403" s="2"/>
      <c r="I403" s="2"/>
      <c r="J403" s="2"/>
      <c r="K403" s="6"/>
      <c r="L403" s="2"/>
      <c r="M403" s="2"/>
      <c r="N403" s="5"/>
      <c r="O403" s="101"/>
    </row>
    <row r="404" spans="1:15">
      <c r="A404" s="69"/>
      <c r="B404" s="2"/>
      <c r="C404" s="2"/>
      <c r="D404" s="2"/>
      <c r="E404" s="2"/>
      <c r="F404" s="2"/>
      <c r="G404" s="2"/>
      <c r="H404" s="2"/>
      <c r="I404" s="2"/>
      <c r="J404" s="2"/>
      <c r="K404" s="6"/>
      <c r="L404" s="2"/>
      <c r="M404" s="2"/>
      <c r="N404" s="5"/>
      <c r="O404" s="101"/>
    </row>
    <row r="405" spans="1:15">
      <c r="A405" s="69"/>
      <c r="B405" s="2"/>
      <c r="C405" s="2"/>
      <c r="D405" s="53"/>
      <c r="E405" s="2"/>
      <c r="F405" s="2"/>
      <c r="G405" s="2"/>
      <c r="H405" s="2"/>
      <c r="I405" s="2"/>
      <c r="J405" s="2"/>
      <c r="K405" s="6"/>
      <c r="L405" s="2"/>
      <c r="M405" s="2"/>
      <c r="N405" s="5"/>
      <c r="O405" s="101"/>
    </row>
    <row r="406" spans="1:15">
      <c r="A406" s="69"/>
      <c r="B406" s="2"/>
      <c r="C406" s="2"/>
      <c r="D406" s="2"/>
      <c r="E406" s="2"/>
      <c r="F406" s="2"/>
      <c r="G406" s="2"/>
      <c r="H406" s="2"/>
      <c r="I406" s="2"/>
      <c r="J406" s="2"/>
      <c r="K406" s="6"/>
      <c r="L406" s="2"/>
      <c r="M406" s="2"/>
      <c r="N406" s="5"/>
      <c r="O406" s="101"/>
    </row>
    <row r="407" spans="1:15">
      <c r="A407" s="69"/>
      <c r="B407" s="2"/>
      <c r="C407" s="2"/>
      <c r="D407" s="53"/>
      <c r="E407" s="2"/>
      <c r="F407" s="2"/>
      <c r="G407" s="2"/>
      <c r="H407" s="2"/>
      <c r="I407" s="2"/>
      <c r="J407" s="2"/>
      <c r="K407" s="6"/>
      <c r="L407" s="2"/>
      <c r="M407" s="2"/>
      <c r="N407" s="5"/>
      <c r="O407" s="101"/>
    </row>
    <row r="408" spans="1:15">
      <c r="A408" s="69"/>
      <c r="B408" s="2"/>
      <c r="C408" s="2"/>
      <c r="D408" s="53"/>
      <c r="E408" s="2"/>
      <c r="F408" s="2"/>
      <c r="G408" s="2"/>
      <c r="H408" s="2"/>
      <c r="I408" s="2"/>
      <c r="J408" s="2"/>
      <c r="K408" s="6"/>
      <c r="L408" s="2"/>
      <c r="M408" s="2"/>
      <c r="N408" s="5"/>
      <c r="O408" s="101"/>
    </row>
    <row r="409" spans="1:15">
      <c r="A409" s="69"/>
      <c r="B409" s="2"/>
      <c r="C409" s="2"/>
      <c r="D409" s="53"/>
      <c r="E409" s="2"/>
      <c r="F409" s="2"/>
      <c r="G409" s="2"/>
      <c r="H409" s="2"/>
      <c r="I409" s="2"/>
      <c r="J409" s="2"/>
      <c r="K409" s="6"/>
      <c r="L409" s="2"/>
      <c r="M409" s="2"/>
      <c r="N409" s="5"/>
      <c r="O409" s="101"/>
    </row>
    <row r="410" spans="1:15">
      <c r="A410" s="69"/>
      <c r="B410" s="2"/>
      <c r="C410" s="2"/>
      <c r="D410" s="53"/>
      <c r="E410" s="2"/>
      <c r="F410" s="2"/>
      <c r="G410" s="2"/>
      <c r="H410" s="2"/>
      <c r="I410" s="2"/>
      <c r="J410" s="2"/>
      <c r="K410" s="6"/>
      <c r="L410" s="2"/>
      <c r="M410" s="2"/>
      <c r="N410" s="5"/>
      <c r="O410" s="101"/>
    </row>
    <row r="411" spans="1:15">
      <c r="A411" s="69"/>
      <c r="B411" s="2"/>
      <c r="C411" s="2"/>
      <c r="D411" s="53"/>
      <c r="E411" s="2"/>
      <c r="F411" s="2"/>
      <c r="G411" s="2"/>
      <c r="H411" s="2"/>
      <c r="I411" s="2"/>
      <c r="J411" s="2"/>
      <c r="K411" s="6"/>
      <c r="L411" s="2"/>
      <c r="M411" s="2"/>
      <c r="N411" s="5"/>
      <c r="O411" s="101"/>
    </row>
    <row r="412" spans="1:15">
      <c r="A412" s="69"/>
      <c r="B412" s="2"/>
      <c r="C412" s="2"/>
      <c r="D412" s="53"/>
      <c r="E412" s="2"/>
      <c r="F412" s="2"/>
      <c r="G412" s="2"/>
      <c r="H412" s="2"/>
      <c r="I412" s="2"/>
      <c r="J412" s="2"/>
      <c r="K412" s="6"/>
      <c r="L412" s="2"/>
      <c r="M412" s="2"/>
      <c r="N412" s="5"/>
      <c r="O412" s="101"/>
    </row>
    <row r="413" spans="1:15">
      <c r="A413" s="69"/>
      <c r="B413" s="2"/>
      <c r="C413" s="2"/>
      <c r="D413" s="53"/>
      <c r="E413" s="2"/>
      <c r="F413" s="2"/>
      <c r="G413" s="2"/>
      <c r="H413" s="2"/>
      <c r="I413" s="2"/>
      <c r="J413" s="2"/>
      <c r="K413" s="6"/>
      <c r="L413" s="2"/>
      <c r="M413" s="2"/>
      <c r="N413" s="5"/>
      <c r="O413" s="101"/>
    </row>
    <row r="414" spans="1:15">
      <c r="A414" s="69"/>
      <c r="B414" s="2"/>
      <c r="C414" s="2"/>
      <c r="D414" s="53"/>
      <c r="E414" s="2"/>
      <c r="F414" s="2"/>
      <c r="G414" s="2"/>
      <c r="H414" s="2"/>
      <c r="I414" s="2"/>
      <c r="J414" s="2"/>
      <c r="K414" s="6"/>
      <c r="L414" s="2"/>
      <c r="M414" s="2"/>
      <c r="N414" s="5"/>
      <c r="O414" s="101"/>
    </row>
    <row r="415" spans="1:15">
      <c r="A415" s="69"/>
      <c r="B415" s="2"/>
      <c r="C415" s="2"/>
      <c r="D415" s="53"/>
      <c r="E415" s="2"/>
      <c r="F415" s="2"/>
      <c r="G415" s="2"/>
      <c r="H415" s="2"/>
      <c r="I415" s="2"/>
      <c r="J415" s="2"/>
      <c r="K415" s="6"/>
      <c r="L415" s="2"/>
      <c r="M415" s="2"/>
      <c r="N415" s="5"/>
      <c r="O415" s="101"/>
    </row>
    <row r="416" spans="1:15">
      <c r="A416" s="69"/>
      <c r="B416" s="2"/>
      <c r="C416" s="2"/>
      <c r="D416" s="53"/>
      <c r="E416" s="2"/>
      <c r="F416" s="2"/>
      <c r="G416" s="2"/>
      <c r="H416" s="2"/>
      <c r="I416" s="2"/>
      <c r="J416" s="2"/>
      <c r="K416" s="6"/>
      <c r="L416" s="2"/>
      <c r="M416" s="2"/>
      <c r="N416" s="5"/>
      <c r="O416" s="101"/>
    </row>
    <row r="417" spans="1:15">
      <c r="A417" s="69"/>
      <c r="B417" s="2"/>
      <c r="C417" s="2"/>
      <c r="D417" s="53"/>
      <c r="E417" s="2"/>
      <c r="F417" s="2"/>
      <c r="G417" s="2"/>
      <c r="H417" s="2"/>
      <c r="I417" s="2"/>
      <c r="J417" s="2"/>
      <c r="K417" s="6"/>
      <c r="L417" s="2"/>
      <c r="M417" s="2"/>
      <c r="N417" s="5"/>
      <c r="O417" s="101"/>
    </row>
    <row r="418" spans="1:15">
      <c r="A418" s="69"/>
      <c r="B418" s="2"/>
      <c r="C418" s="2"/>
      <c r="D418" s="53"/>
      <c r="E418" s="2"/>
      <c r="F418" s="2"/>
      <c r="G418" s="2"/>
      <c r="H418" s="2"/>
      <c r="I418" s="2"/>
      <c r="J418" s="2"/>
      <c r="K418" s="6"/>
      <c r="L418" s="2"/>
      <c r="M418" s="2"/>
      <c r="N418" s="5"/>
      <c r="O418" s="101"/>
    </row>
    <row r="419" spans="1:15">
      <c r="A419" s="69"/>
      <c r="B419" s="2"/>
      <c r="C419" s="2"/>
      <c r="D419" s="53"/>
      <c r="E419" s="2"/>
      <c r="F419" s="2"/>
      <c r="G419" s="2"/>
      <c r="H419" s="2"/>
      <c r="I419" s="2"/>
      <c r="J419" s="2"/>
      <c r="K419" s="6"/>
      <c r="L419" s="2"/>
      <c r="M419" s="2"/>
      <c r="N419" s="5"/>
      <c r="O419" s="101"/>
    </row>
    <row r="420" spans="1:15">
      <c r="A420" s="69"/>
      <c r="B420" s="2"/>
      <c r="C420" s="2"/>
      <c r="D420" s="53"/>
      <c r="E420" s="2"/>
      <c r="F420" s="2"/>
      <c r="G420" s="2"/>
      <c r="H420" s="2"/>
      <c r="I420" s="2"/>
      <c r="J420" s="2"/>
      <c r="K420" s="6"/>
      <c r="L420" s="2"/>
      <c r="M420" s="2"/>
      <c r="N420" s="5"/>
      <c r="O420" s="101"/>
    </row>
    <row r="421" spans="1:15">
      <c r="A421" s="69"/>
      <c r="B421" s="2"/>
      <c r="C421" s="2"/>
      <c r="D421" s="53"/>
      <c r="E421" s="2"/>
      <c r="F421" s="2"/>
      <c r="G421" s="2"/>
      <c r="H421" s="2"/>
      <c r="I421" s="2"/>
      <c r="J421" s="2"/>
      <c r="K421" s="6"/>
      <c r="L421" s="2"/>
      <c r="M421" s="2"/>
      <c r="N421" s="5"/>
      <c r="O421" s="101"/>
    </row>
    <row r="422" spans="1:15">
      <c r="A422" s="69"/>
      <c r="B422" s="2"/>
      <c r="C422" s="2"/>
      <c r="D422" s="53"/>
      <c r="E422" s="2"/>
      <c r="F422" s="2"/>
      <c r="G422" s="2"/>
      <c r="H422" s="2"/>
      <c r="I422" s="2"/>
      <c r="J422" s="2"/>
      <c r="K422" s="6"/>
      <c r="L422" s="2"/>
      <c r="M422" s="2"/>
      <c r="N422" s="5"/>
      <c r="O422" s="101"/>
    </row>
    <row r="423" spans="1:15">
      <c r="A423" s="69"/>
      <c r="B423" s="2"/>
      <c r="C423" s="2"/>
      <c r="D423" s="53"/>
      <c r="E423" s="2"/>
      <c r="F423" s="2"/>
      <c r="G423" s="2"/>
      <c r="H423" s="2"/>
      <c r="I423" s="2"/>
      <c r="J423" s="2"/>
      <c r="K423" s="6"/>
      <c r="L423" s="2"/>
      <c r="M423" s="2"/>
      <c r="N423" s="5"/>
      <c r="O423" s="101"/>
    </row>
    <row r="424" spans="1:15">
      <c r="A424" s="69"/>
      <c r="B424" s="2"/>
      <c r="C424" s="2"/>
      <c r="D424" s="53"/>
      <c r="E424" s="2"/>
      <c r="F424" s="2"/>
      <c r="G424" s="2"/>
      <c r="H424" s="2"/>
      <c r="I424" s="2"/>
      <c r="J424" s="2"/>
      <c r="K424" s="6"/>
      <c r="L424" s="2"/>
      <c r="M424" s="2"/>
      <c r="N424" s="5"/>
      <c r="O424" s="101"/>
    </row>
    <row r="425" spans="1:15">
      <c r="A425" s="69"/>
      <c r="B425" s="2"/>
      <c r="C425" s="2"/>
      <c r="D425" s="53"/>
      <c r="E425" s="2"/>
      <c r="F425" s="2"/>
      <c r="G425" s="2"/>
      <c r="H425" s="2"/>
      <c r="I425" s="2"/>
      <c r="J425" s="2"/>
      <c r="K425" s="6"/>
      <c r="L425" s="2"/>
      <c r="M425" s="2"/>
      <c r="N425" s="5"/>
      <c r="O425" s="101"/>
    </row>
    <row r="426" spans="1:15">
      <c r="A426" s="69"/>
      <c r="B426" s="2"/>
      <c r="C426" s="2"/>
      <c r="D426" s="53"/>
      <c r="E426" s="2"/>
      <c r="F426" s="2"/>
      <c r="G426" s="2"/>
      <c r="H426" s="2"/>
      <c r="I426" s="2"/>
      <c r="J426" s="2"/>
      <c r="K426" s="6"/>
      <c r="L426" s="2"/>
      <c r="M426" s="2"/>
      <c r="N426" s="5"/>
      <c r="O426" s="101"/>
    </row>
    <row r="427" spans="1:15">
      <c r="A427" s="69"/>
      <c r="B427" s="2"/>
      <c r="C427" s="2"/>
      <c r="D427" s="53"/>
      <c r="E427" s="2"/>
      <c r="F427" s="2"/>
      <c r="G427" s="2"/>
      <c r="H427" s="2"/>
      <c r="I427" s="2"/>
      <c r="J427" s="2"/>
      <c r="K427" s="6"/>
      <c r="L427" s="2"/>
      <c r="M427" s="2"/>
      <c r="N427" s="5"/>
      <c r="O427" s="101"/>
    </row>
    <row r="428" spans="1:15">
      <c r="A428" s="69"/>
      <c r="B428" s="2"/>
      <c r="C428" s="2"/>
      <c r="D428" s="53"/>
      <c r="E428" s="2"/>
      <c r="F428" s="2"/>
      <c r="G428" s="2"/>
      <c r="H428" s="2"/>
      <c r="I428" s="2"/>
      <c r="J428" s="2"/>
      <c r="K428" s="6"/>
      <c r="L428" s="2"/>
      <c r="M428" s="2"/>
      <c r="N428" s="5"/>
      <c r="O428" s="101"/>
    </row>
    <row r="429" spans="1:15">
      <c r="A429" s="69"/>
      <c r="B429" s="2"/>
      <c r="C429" s="2"/>
      <c r="D429" s="53"/>
      <c r="E429" s="2"/>
      <c r="F429" s="2"/>
      <c r="G429" s="2"/>
      <c r="H429" s="2"/>
      <c r="I429" s="2"/>
      <c r="J429" s="2"/>
      <c r="K429" s="6"/>
      <c r="L429" s="2"/>
      <c r="M429" s="2"/>
      <c r="N429" s="5"/>
      <c r="O429" s="101"/>
    </row>
    <row r="430" spans="1:15">
      <c r="A430" s="69"/>
      <c r="B430" s="2"/>
      <c r="C430" s="2"/>
      <c r="D430" s="2"/>
      <c r="E430" s="2"/>
      <c r="F430" s="2"/>
      <c r="G430" s="2"/>
      <c r="H430" s="2"/>
      <c r="I430" s="2"/>
      <c r="J430" s="2"/>
      <c r="K430" s="6"/>
      <c r="L430" s="2"/>
      <c r="M430" s="2"/>
      <c r="N430" s="5"/>
      <c r="O430" s="101"/>
    </row>
    <row r="431" spans="1:15">
      <c r="A431" s="69"/>
      <c r="B431" s="2"/>
      <c r="C431" s="2"/>
      <c r="D431" s="53"/>
      <c r="E431" s="2"/>
      <c r="F431" s="2"/>
      <c r="G431" s="2"/>
      <c r="H431" s="2"/>
      <c r="I431" s="2"/>
      <c r="J431" s="2"/>
      <c r="K431" s="6"/>
      <c r="L431" s="2"/>
      <c r="M431" s="2"/>
      <c r="N431" s="5"/>
      <c r="O431" s="101"/>
    </row>
    <row r="432" spans="1:15">
      <c r="A432" s="69"/>
      <c r="B432" s="2"/>
      <c r="C432" s="2"/>
      <c r="D432" s="53"/>
      <c r="E432" s="2"/>
      <c r="F432" s="2"/>
      <c r="G432" s="2"/>
      <c r="H432" s="2"/>
      <c r="I432" s="2"/>
      <c r="J432" s="2"/>
      <c r="K432" s="6"/>
      <c r="L432" s="2"/>
      <c r="M432" s="2"/>
      <c r="N432" s="5"/>
      <c r="O432" s="101"/>
    </row>
    <row r="433" spans="1:15">
      <c r="A433" s="69"/>
      <c r="B433" s="2"/>
      <c r="C433" s="2"/>
      <c r="D433" s="53"/>
      <c r="E433" s="2"/>
      <c r="F433" s="2"/>
      <c r="G433" s="2"/>
      <c r="H433" s="2"/>
      <c r="I433" s="2"/>
      <c r="J433" s="2"/>
      <c r="K433" s="6"/>
      <c r="L433" s="2"/>
      <c r="M433" s="2"/>
      <c r="N433" s="5"/>
      <c r="O433" s="101"/>
    </row>
    <row r="434" spans="1:15">
      <c r="A434" s="69"/>
      <c r="B434" s="2"/>
      <c r="C434" s="2"/>
      <c r="D434" s="53"/>
      <c r="E434" s="2"/>
      <c r="F434" s="2"/>
      <c r="G434" s="2"/>
      <c r="H434" s="2"/>
      <c r="I434" s="2"/>
      <c r="J434" s="2"/>
      <c r="K434" s="6"/>
      <c r="L434" s="2"/>
      <c r="M434" s="2"/>
      <c r="N434" s="5"/>
      <c r="O434" s="101"/>
    </row>
    <row r="435" spans="1:15">
      <c r="A435" s="69"/>
      <c r="B435" s="2"/>
      <c r="C435" s="2"/>
      <c r="D435" s="53"/>
      <c r="E435" s="2"/>
      <c r="F435" s="2"/>
      <c r="G435" s="2"/>
      <c r="H435" s="2"/>
      <c r="I435" s="2"/>
      <c r="J435" s="2"/>
      <c r="K435" s="6"/>
      <c r="L435" s="2"/>
      <c r="M435" s="2"/>
      <c r="N435" s="5"/>
      <c r="O435" s="101"/>
    </row>
    <row r="436" spans="1:15">
      <c r="A436" s="69"/>
      <c r="B436" s="2"/>
      <c r="C436" s="2"/>
      <c r="D436" s="53"/>
      <c r="E436" s="2"/>
      <c r="F436" s="2"/>
      <c r="G436" s="2"/>
      <c r="H436" s="2"/>
      <c r="I436" s="2"/>
      <c r="J436" s="2"/>
      <c r="K436" s="6"/>
      <c r="L436" s="2"/>
      <c r="M436" s="2"/>
      <c r="N436" s="5"/>
      <c r="O436" s="101"/>
    </row>
    <row r="437" spans="1:15">
      <c r="A437" s="69"/>
      <c r="B437" s="2"/>
      <c r="C437" s="2"/>
      <c r="D437" s="53"/>
      <c r="E437" s="2"/>
      <c r="F437" s="2"/>
      <c r="G437" s="2"/>
      <c r="H437" s="2"/>
      <c r="I437" s="2"/>
      <c r="J437" s="2"/>
      <c r="K437" s="6"/>
      <c r="L437" s="2"/>
      <c r="M437" s="2"/>
      <c r="N437" s="5"/>
      <c r="O437" s="101"/>
    </row>
    <row r="438" spans="1:15">
      <c r="A438" s="69"/>
      <c r="B438" s="2"/>
      <c r="C438" s="2"/>
      <c r="D438" s="53"/>
      <c r="E438" s="2"/>
      <c r="F438" s="2"/>
      <c r="G438" s="2"/>
      <c r="H438" s="2"/>
      <c r="I438" s="2"/>
      <c r="J438" s="2"/>
      <c r="K438" s="6"/>
      <c r="L438" s="2"/>
      <c r="M438" s="2"/>
      <c r="N438" s="5"/>
      <c r="O438" s="101"/>
    </row>
    <row r="439" spans="1:15">
      <c r="A439" s="69"/>
      <c r="B439" s="2"/>
      <c r="C439" s="2"/>
      <c r="D439" s="53"/>
      <c r="E439" s="2"/>
      <c r="F439" s="2"/>
      <c r="G439" s="2"/>
      <c r="H439" s="2"/>
      <c r="I439" s="2"/>
      <c r="J439" s="2"/>
      <c r="K439" s="6"/>
      <c r="L439" s="2"/>
      <c r="M439" s="2"/>
      <c r="N439" s="5"/>
      <c r="O439" s="101"/>
    </row>
    <row r="440" spans="1:15">
      <c r="A440" s="69"/>
      <c r="B440" s="2"/>
      <c r="C440" s="2"/>
      <c r="D440" s="2"/>
      <c r="E440" s="2"/>
      <c r="F440" s="2"/>
      <c r="G440" s="2"/>
      <c r="H440" s="2"/>
      <c r="I440" s="2"/>
      <c r="J440" s="2"/>
      <c r="K440" s="6"/>
      <c r="L440" s="2"/>
      <c r="M440" s="2"/>
      <c r="N440" s="5"/>
      <c r="O440" s="101"/>
    </row>
    <row r="441" spans="1:15">
      <c r="A441" s="69"/>
      <c r="B441" s="2"/>
      <c r="C441" s="2"/>
      <c r="D441" s="2"/>
      <c r="E441" s="2"/>
      <c r="F441" s="2"/>
      <c r="G441" s="2"/>
      <c r="H441" s="2"/>
      <c r="I441" s="2"/>
      <c r="J441" s="2"/>
      <c r="K441" s="6"/>
      <c r="L441" s="2"/>
      <c r="M441" s="2"/>
      <c r="N441" s="5"/>
      <c r="O441" s="101"/>
    </row>
    <row r="442" spans="1:15">
      <c r="A442" s="69"/>
      <c r="B442" s="2"/>
      <c r="C442" s="2"/>
      <c r="D442" s="53"/>
      <c r="E442" s="2"/>
      <c r="F442" s="2"/>
      <c r="G442" s="2"/>
      <c r="H442" s="2"/>
      <c r="I442" s="2"/>
      <c r="J442" s="2"/>
      <c r="K442" s="6"/>
      <c r="L442" s="2"/>
      <c r="M442" s="2"/>
      <c r="N442" s="5"/>
      <c r="O442" s="101"/>
    </row>
    <row r="443" spans="1:15">
      <c r="A443" s="69"/>
      <c r="B443" s="2"/>
      <c r="C443" s="2"/>
      <c r="D443" s="53"/>
      <c r="E443" s="2"/>
      <c r="F443" s="2"/>
      <c r="G443" s="2"/>
      <c r="H443" s="2"/>
      <c r="I443" s="2"/>
      <c r="J443" s="2"/>
      <c r="K443" s="6"/>
      <c r="L443" s="2"/>
      <c r="M443" s="2"/>
      <c r="N443" s="5"/>
      <c r="O443" s="101"/>
    </row>
    <row r="444" spans="1:15">
      <c r="A444" s="69"/>
      <c r="B444" s="2"/>
      <c r="C444" s="2"/>
      <c r="D444" s="53"/>
      <c r="E444" s="2"/>
      <c r="F444" s="2"/>
      <c r="G444" s="2"/>
      <c r="H444" s="2"/>
      <c r="I444" s="2"/>
      <c r="J444" s="2"/>
      <c r="K444" s="6"/>
      <c r="L444" s="2"/>
      <c r="M444" s="2"/>
      <c r="N444" s="5"/>
      <c r="O444" s="101"/>
    </row>
    <row r="445" spans="1:15">
      <c r="A445" s="69"/>
      <c r="B445" s="2"/>
      <c r="C445" s="2"/>
      <c r="D445" s="53"/>
      <c r="E445" s="2"/>
      <c r="F445" s="2"/>
      <c r="G445" s="2"/>
      <c r="H445" s="2"/>
      <c r="I445" s="2"/>
      <c r="J445" s="2"/>
      <c r="K445" s="6"/>
      <c r="L445" s="2"/>
      <c r="M445" s="2"/>
      <c r="N445" s="5"/>
      <c r="O445" s="101"/>
    </row>
    <row r="446" spans="1:15">
      <c r="A446" s="69"/>
      <c r="B446" s="2"/>
      <c r="C446" s="2"/>
      <c r="D446" s="2"/>
      <c r="E446" s="2"/>
      <c r="F446" s="2"/>
      <c r="G446" s="2"/>
      <c r="H446" s="2"/>
      <c r="I446" s="2"/>
      <c r="J446" s="2"/>
      <c r="K446" s="6"/>
      <c r="L446" s="2"/>
      <c r="M446" s="2"/>
      <c r="N446" s="5"/>
      <c r="O446" s="101"/>
    </row>
    <row r="447" spans="1:15">
      <c r="A447" s="69"/>
      <c r="B447" s="2"/>
      <c r="C447" s="2"/>
      <c r="D447" s="2"/>
      <c r="E447" s="2"/>
      <c r="F447" s="2"/>
      <c r="G447" s="2"/>
      <c r="H447" s="2"/>
      <c r="I447" s="2"/>
      <c r="J447" s="2"/>
      <c r="K447" s="6"/>
      <c r="L447" s="2"/>
      <c r="M447" s="2"/>
      <c r="N447" s="5"/>
      <c r="O447" s="101"/>
    </row>
    <row r="448" spans="1:15">
      <c r="A448" s="69"/>
      <c r="B448" s="2"/>
      <c r="C448" s="2"/>
      <c r="D448" s="53"/>
      <c r="E448" s="2"/>
      <c r="F448" s="2"/>
      <c r="G448" s="2"/>
      <c r="H448" s="2"/>
      <c r="I448" s="2"/>
      <c r="J448" s="2"/>
      <c r="K448" s="6"/>
      <c r="L448" s="2"/>
      <c r="M448" s="2"/>
      <c r="N448" s="5"/>
      <c r="O448" s="101"/>
    </row>
    <row r="449" spans="1:15">
      <c r="A449" s="69"/>
      <c r="B449" s="2"/>
      <c r="C449" s="2"/>
      <c r="D449" s="53"/>
      <c r="E449" s="2"/>
      <c r="F449" s="2"/>
      <c r="G449" s="2"/>
      <c r="H449" s="2"/>
      <c r="I449" s="2"/>
      <c r="J449" s="2"/>
      <c r="K449" s="6"/>
      <c r="L449" s="2"/>
      <c r="M449" s="2"/>
      <c r="N449" s="5"/>
      <c r="O449" s="101"/>
    </row>
    <row r="450" spans="1:15">
      <c r="A450" s="69"/>
      <c r="B450" s="2"/>
      <c r="C450" s="2"/>
      <c r="D450" s="2"/>
      <c r="E450" s="2"/>
      <c r="F450" s="2"/>
      <c r="G450" s="2"/>
      <c r="H450" s="2"/>
      <c r="I450" s="2"/>
      <c r="J450" s="2"/>
      <c r="K450" s="6"/>
      <c r="L450" s="2"/>
      <c r="M450" s="2"/>
      <c r="N450" s="5"/>
      <c r="O450" s="101"/>
    </row>
    <row r="451" spans="1:15">
      <c r="A451" s="69"/>
      <c r="B451" s="2"/>
      <c r="C451" s="2"/>
      <c r="D451" s="53"/>
      <c r="E451" s="2"/>
      <c r="F451" s="2"/>
      <c r="G451" s="2"/>
      <c r="H451" s="2"/>
      <c r="I451" s="2"/>
      <c r="J451" s="2"/>
      <c r="K451" s="6"/>
      <c r="L451" s="2"/>
      <c r="M451" s="2"/>
      <c r="N451" s="5"/>
      <c r="O451" s="101"/>
    </row>
    <row r="452" spans="1:15">
      <c r="A452" s="69"/>
      <c r="B452" s="2"/>
      <c r="C452" s="2"/>
      <c r="D452" s="53"/>
      <c r="E452" s="2"/>
      <c r="F452" s="2"/>
      <c r="G452" s="2"/>
      <c r="H452" s="2"/>
      <c r="I452" s="2"/>
      <c r="J452" s="2"/>
      <c r="K452" s="6"/>
      <c r="L452" s="2"/>
      <c r="M452" s="2"/>
      <c r="N452" s="5"/>
      <c r="O452" s="101"/>
    </row>
    <row r="453" spans="1:15">
      <c r="A453" s="69"/>
      <c r="B453" s="2"/>
      <c r="C453" s="2"/>
      <c r="D453" s="53"/>
      <c r="E453" s="2"/>
      <c r="F453" s="2"/>
      <c r="G453" s="2"/>
      <c r="H453" s="2"/>
      <c r="I453" s="2"/>
      <c r="J453" s="2"/>
      <c r="K453" s="6"/>
      <c r="L453" s="2"/>
      <c r="M453" s="2"/>
      <c r="N453" s="5"/>
      <c r="O453" s="101"/>
    </row>
    <row r="454" spans="1:15">
      <c r="A454" s="69"/>
      <c r="B454" s="2"/>
      <c r="C454" s="2"/>
      <c r="D454" s="2"/>
      <c r="E454" s="2"/>
      <c r="F454" s="2"/>
      <c r="G454" s="2"/>
      <c r="H454" s="2"/>
      <c r="I454" s="2"/>
      <c r="J454" s="2"/>
      <c r="K454" s="6"/>
      <c r="L454" s="2"/>
      <c r="M454" s="2"/>
      <c r="N454" s="5"/>
      <c r="O454" s="101"/>
    </row>
    <row r="455" spans="1:15">
      <c r="A455" s="69"/>
      <c r="B455" s="2"/>
      <c r="C455" s="2"/>
      <c r="D455" s="2"/>
      <c r="E455" s="2"/>
      <c r="F455" s="2"/>
      <c r="G455" s="2"/>
      <c r="H455" s="2"/>
      <c r="I455" s="2"/>
      <c r="J455" s="2"/>
      <c r="K455" s="6"/>
      <c r="L455" s="2"/>
      <c r="M455" s="2"/>
      <c r="N455" s="5"/>
      <c r="O455" s="101"/>
    </row>
    <row r="456" spans="1:15">
      <c r="A456" s="69"/>
      <c r="B456" s="2"/>
      <c r="C456" s="2"/>
      <c r="D456" s="2"/>
      <c r="E456" s="2"/>
      <c r="F456" s="2"/>
      <c r="G456" s="2"/>
      <c r="H456" s="2"/>
      <c r="I456" s="2"/>
      <c r="J456" s="2"/>
      <c r="K456" s="6"/>
      <c r="L456" s="2"/>
      <c r="M456" s="2"/>
      <c r="N456" s="5"/>
      <c r="O456" s="101"/>
    </row>
    <row r="457" spans="1:15">
      <c r="A457" s="69"/>
      <c r="B457" s="2"/>
      <c r="C457" s="2"/>
      <c r="D457" s="2"/>
      <c r="E457" s="2"/>
      <c r="F457" s="2"/>
      <c r="G457" s="2"/>
      <c r="H457" s="2"/>
      <c r="I457" s="2"/>
      <c r="J457" s="2"/>
      <c r="K457" s="6"/>
      <c r="L457" s="2"/>
      <c r="M457" s="2"/>
      <c r="N457" s="5"/>
      <c r="O457" s="101"/>
    </row>
    <row r="458" spans="1:15">
      <c r="A458" s="69"/>
      <c r="B458" s="2"/>
      <c r="C458" s="2"/>
      <c r="D458" s="53"/>
      <c r="E458" s="2"/>
      <c r="F458" s="2"/>
      <c r="G458" s="2"/>
      <c r="H458" s="2"/>
      <c r="I458" s="2"/>
      <c r="J458" s="2"/>
      <c r="K458" s="6"/>
      <c r="L458" s="2"/>
      <c r="M458" s="2"/>
      <c r="N458" s="5"/>
      <c r="O458" s="101"/>
    </row>
    <row r="459" spans="1:15">
      <c r="A459" s="69"/>
      <c r="B459" s="2"/>
      <c r="C459" s="2"/>
      <c r="D459" s="2"/>
      <c r="E459" s="2"/>
      <c r="F459" s="2"/>
      <c r="G459" s="2"/>
      <c r="H459" s="2"/>
      <c r="I459" s="2"/>
      <c r="J459" s="2"/>
      <c r="K459" s="6"/>
      <c r="L459" s="2"/>
      <c r="M459" s="2"/>
      <c r="N459" s="5"/>
      <c r="O459" s="101"/>
    </row>
    <row r="460" spans="1:15">
      <c r="A460" s="69"/>
      <c r="B460" s="2"/>
      <c r="C460" s="2"/>
      <c r="D460" s="2"/>
      <c r="E460" s="2"/>
      <c r="F460" s="2"/>
      <c r="G460" s="2"/>
      <c r="H460" s="2"/>
      <c r="I460" s="2"/>
      <c r="J460" s="2"/>
      <c r="K460" s="6"/>
      <c r="L460" s="2"/>
      <c r="M460" s="2"/>
      <c r="N460" s="5"/>
      <c r="O460" s="101"/>
    </row>
    <row r="461" spans="1:15">
      <c r="A461" s="69"/>
      <c r="B461" s="2"/>
      <c r="C461" s="2"/>
      <c r="D461" s="53"/>
      <c r="E461" s="2"/>
      <c r="F461" s="2"/>
      <c r="G461" s="2"/>
      <c r="H461" s="2"/>
      <c r="I461" s="2"/>
      <c r="J461" s="2"/>
      <c r="K461" s="6"/>
      <c r="L461" s="2"/>
      <c r="M461" s="2"/>
      <c r="N461" s="5"/>
      <c r="O461" s="101"/>
    </row>
    <row r="462" spans="1:15">
      <c r="A462" s="69"/>
      <c r="B462" s="2"/>
      <c r="C462" s="2"/>
      <c r="D462" s="53"/>
      <c r="E462" s="2"/>
      <c r="F462" s="2"/>
      <c r="G462" s="2"/>
      <c r="H462" s="2"/>
      <c r="I462" s="2"/>
      <c r="J462" s="2"/>
      <c r="K462" s="6"/>
      <c r="L462" s="2"/>
      <c r="M462" s="2"/>
      <c r="N462" s="5"/>
      <c r="O462" s="101"/>
    </row>
    <row r="463" spans="1:15">
      <c r="A463" s="69"/>
      <c r="B463" s="2"/>
      <c r="C463" s="2"/>
      <c r="D463" s="53"/>
      <c r="E463" s="2"/>
      <c r="F463" s="2"/>
      <c r="G463" s="2"/>
      <c r="H463" s="2"/>
      <c r="I463" s="2"/>
      <c r="J463" s="2"/>
      <c r="K463" s="6"/>
      <c r="L463" s="2"/>
      <c r="M463" s="2"/>
      <c r="N463" s="5"/>
      <c r="O463" s="101"/>
    </row>
    <row r="464" spans="1:15">
      <c r="A464" s="69"/>
      <c r="B464" s="2"/>
      <c r="C464" s="2"/>
      <c r="D464" s="53"/>
      <c r="E464" s="2"/>
      <c r="F464" s="2"/>
      <c r="G464" s="2"/>
      <c r="H464" s="2"/>
      <c r="I464" s="2"/>
      <c r="J464" s="2"/>
      <c r="K464" s="6"/>
      <c r="L464" s="2"/>
      <c r="M464" s="2"/>
      <c r="N464" s="5"/>
      <c r="O464" s="101"/>
    </row>
    <row r="465" spans="1:15">
      <c r="A465" s="69"/>
      <c r="B465" s="2"/>
      <c r="C465" s="2"/>
      <c r="D465" s="53"/>
      <c r="E465" s="2"/>
      <c r="F465" s="2"/>
      <c r="G465" s="2"/>
      <c r="H465" s="2"/>
      <c r="I465" s="2"/>
      <c r="J465" s="2"/>
      <c r="K465" s="6"/>
      <c r="L465" s="2"/>
      <c r="M465" s="2"/>
      <c r="N465" s="5"/>
      <c r="O465" s="101"/>
    </row>
    <row r="466" spans="1:15">
      <c r="A466" s="69"/>
      <c r="B466" s="2"/>
      <c r="C466" s="2"/>
      <c r="D466" s="53"/>
      <c r="E466" s="2"/>
      <c r="F466" s="2"/>
      <c r="G466" s="2"/>
      <c r="H466" s="2"/>
      <c r="I466" s="2"/>
      <c r="J466" s="2"/>
      <c r="K466" s="6"/>
      <c r="L466" s="2"/>
      <c r="M466" s="2"/>
      <c r="N466" s="5"/>
      <c r="O466" s="101"/>
    </row>
    <row r="467" spans="1:15">
      <c r="A467" s="69"/>
      <c r="B467" s="2"/>
      <c r="C467" s="2"/>
      <c r="D467" s="53"/>
      <c r="E467" s="2"/>
      <c r="F467" s="2"/>
      <c r="G467" s="2"/>
      <c r="H467" s="2"/>
      <c r="I467" s="2"/>
      <c r="J467" s="2"/>
      <c r="K467" s="6"/>
      <c r="L467" s="2"/>
      <c r="M467" s="2"/>
      <c r="N467" s="5"/>
      <c r="O467" s="101"/>
    </row>
    <row r="468" spans="1:15">
      <c r="A468" s="69"/>
      <c r="B468" s="2"/>
      <c r="C468" s="2"/>
      <c r="D468" s="53"/>
      <c r="E468" s="2"/>
      <c r="F468" s="2"/>
      <c r="G468" s="2"/>
      <c r="H468" s="2"/>
      <c r="I468" s="2"/>
      <c r="J468" s="2"/>
      <c r="K468" s="6"/>
      <c r="L468" s="2"/>
      <c r="M468" s="2"/>
      <c r="N468" s="5"/>
      <c r="O468" s="101"/>
    </row>
    <row r="469" spans="1:15">
      <c r="A469" s="69"/>
      <c r="B469" s="2"/>
      <c r="C469" s="2"/>
      <c r="D469" s="53"/>
      <c r="E469" s="2"/>
      <c r="F469" s="2"/>
      <c r="G469" s="2"/>
      <c r="H469" s="2"/>
      <c r="I469" s="2"/>
      <c r="J469" s="2"/>
      <c r="K469" s="6"/>
      <c r="L469" s="2"/>
      <c r="M469" s="2"/>
      <c r="N469" s="5"/>
      <c r="O469" s="101"/>
    </row>
    <row r="470" spans="1:15">
      <c r="A470" s="69"/>
      <c r="B470" s="2"/>
      <c r="C470" s="2"/>
      <c r="D470" s="53"/>
      <c r="E470" s="2"/>
      <c r="F470" s="2"/>
      <c r="G470" s="2"/>
      <c r="H470" s="2"/>
      <c r="I470" s="2"/>
      <c r="J470" s="2"/>
      <c r="K470" s="6"/>
      <c r="L470" s="2"/>
      <c r="M470" s="2"/>
      <c r="N470" s="5"/>
      <c r="O470" s="101"/>
    </row>
    <row r="471" spans="1:15">
      <c r="A471" s="69"/>
      <c r="B471" s="2"/>
      <c r="C471" s="2"/>
      <c r="D471" s="53"/>
      <c r="E471" s="2"/>
      <c r="F471" s="2"/>
      <c r="G471" s="2"/>
      <c r="H471" s="2"/>
      <c r="I471" s="2"/>
      <c r="J471" s="2"/>
      <c r="K471" s="6"/>
      <c r="L471" s="2"/>
      <c r="M471" s="2"/>
      <c r="N471" s="5"/>
      <c r="O471" s="101"/>
    </row>
    <row r="472" spans="1:15">
      <c r="A472" s="69"/>
      <c r="B472" s="2"/>
      <c r="C472" s="2"/>
      <c r="D472" s="53"/>
      <c r="E472" s="2"/>
      <c r="F472" s="2"/>
      <c r="G472" s="2"/>
      <c r="H472" s="2"/>
      <c r="I472" s="2"/>
      <c r="J472" s="2"/>
      <c r="K472" s="6"/>
      <c r="L472" s="2"/>
      <c r="M472" s="2"/>
      <c r="N472" s="5"/>
      <c r="O472" s="101"/>
    </row>
    <row r="473" spans="1:15">
      <c r="A473" s="69"/>
      <c r="B473" s="2"/>
      <c r="C473" s="2"/>
      <c r="D473" s="53"/>
      <c r="E473" s="2"/>
      <c r="F473" s="2"/>
      <c r="G473" s="2"/>
      <c r="H473" s="2"/>
      <c r="I473" s="2"/>
      <c r="J473" s="2"/>
      <c r="K473" s="6"/>
      <c r="L473" s="2"/>
      <c r="M473" s="2"/>
      <c r="N473" s="5"/>
      <c r="O473" s="101"/>
    </row>
    <row r="474" spans="1:15">
      <c r="A474" s="69"/>
      <c r="B474" s="2"/>
      <c r="C474" s="2"/>
      <c r="D474" s="53"/>
      <c r="E474" s="2"/>
      <c r="F474" s="2"/>
      <c r="G474" s="2"/>
      <c r="H474" s="2"/>
      <c r="I474" s="2"/>
      <c r="J474" s="2"/>
      <c r="K474" s="6"/>
      <c r="L474" s="2"/>
      <c r="M474" s="2"/>
      <c r="N474" s="5"/>
      <c r="O474" s="101"/>
    </row>
    <row r="475" spans="1:15">
      <c r="A475" s="69"/>
      <c r="B475" s="2"/>
      <c r="C475" s="2"/>
      <c r="D475" s="2"/>
      <c r="E475" s="2"/>
      <c r="F475" s="2"/>
      <c r="G475" s="2"/>
      <c r="H475" s="2"/>
      <c r="I475" s="2"/>
      <c r="J475" s="2"/>
      <c r="K475" s="6"/>
      <c r="L475" s="2"/>
      <c r="M475" s="2"/>
      <c r="N475" s="5"/>
      <c r="O475" s="101"/>
    </row>
    <row r="476" spans="1:15">
      <c r="A476" s="69"/>
      <c r="B476" s="2"/>
      <c r="C476" s="2"/>
      <c r="D476" s="2"/>
      <c r="E476" s="2"/>
      <c r="F476" s="2"/>
      <c r="G476" s="2"/>
      <c r="H476" s="2"/>
      <c r="I476" s="2"/>
      <c r="J476" s="2"/>
      <c r="K476" s="6"/>
      <c r="L476" s="2"/>
      <c r="M476" s="2"/>
      <c r="N476" s="5"/>
      <c r="O476" s="101"/>
    </row>
    <row r="477" spans="1:15">
      <c r="A477" s="69"/>
      <c r="B477" s="2"/>
      <c r="C477" s="2"/>
      <c r="D477" s="2"/>
      <c r="E477" s="2"/>
      <c r="F477" s="2"/>
      <c r="G477" s="2"/>
      <c r="H477" s="2"/>
      <c r="I477" s="2"/>
      <c r="J477" s="2"/>
      <c r="K477" s="6"/>
      <c r="L477" s="2"/>
      <c r="M477" s="2"/>
      <c r="N477" s="5"/>
      <c r="O477" s="101"/>
    </row>
    <row r="478" spans="1:15">
      <c r="A478" s="69"/>
      <c r="B478" s="2"/>
      <c r="C478" s="2"/>
      <c r="D478" s="2"/>
      <c r="E478" s="2"/>
      <c r="F478" s="2"/>
      <c r="G478" s="2"/>
      <c r="H478" s="2"/>
      <c r="I478" s="2"/>
      <c r="J478" s="2"/>
      <c r="K478" s="6"/>
      <c r="L478" s="2"/>
      <c r="M478" s="2"/>
      <c r="N478" s="5"/>
      <c r="O478" s="101"/>
    </row>
    <row r="479" spans="1:15">
      <c r="A479" s="69"/>
      <c r="B479" s="2"/>
      <c r="C479" s="2"/>
      <c r="D479" s="2"/>
      <c r="E479" s="2"/>
      <c r="F479" s="2"/>
      <c r="G479" s="2"/>
      <c r="H479" s="2"/>
      <c r="I479" s="2"/>
      <c r="J479" s="2"/>
      <c r="K479" s="6"/>
      <c r="L479" s="2"/>
      <c r="M479" s="2"/>
      <c r="N479" s="5"/>
      <c r="O479" s="101"/>
    </row>
    <row r="480" spans="1:15">
      <c r="A480" s="69"/>
      <c r="B480" s="2"/>
      <c r="C480" s="2"/>
      <c r="D480" s="2"/>
      <c r="E480" s="2"/>
      <c r="F480" s="2"/>
      <c r="G480" s="2"/>
      <c r="H480" s="2"/>
      <c r="I480" s="2"/>
      <c r="J480" s="2"/>
      <c r="K480" s="6"/>
      <c r="L480" s="2"/>
      <c r="M480" s="2"/>
      <c r="N480" s="5"/>
      <c r="O480" s="101"/>
    </row>
    <row r="481" spans="1:15">
      <c r="A481" s="69"/>
      <c r="B481" s="2"/>
      <c r="C481" s="2"/>
      <c r="D481" s="2"/>
      <c r="E481" s="2"/>
      <c r="F481" s="2"/>
      <c r="G481" s="2"/>
      <c r="H481" s="2"/>
      <c r="I481" s="2"/>
      <c r="J481" s="2"/>
      <c r="K481" s="6"/>
      <c r="L481" s="2"/>
      <c r="M481" s="2"/>
      <c r="N481" s="5"/>
      <c r="O481" s="101"/>
    </row>
    <row r="482" spans="1:15">
      <c r="A482" s="69"/>
      <c r="B482" s="2"/>
      <c r="C482" s="2"/>
      <c r="D482" s="2"/>
      <c r="E482" s="2"/>
      <c r="F482" s="2"/>
      <c r="G482" s="2"/>
      <c r="H482" s="2"/>
      <c r="I482" s="2"/>
      <c r="J482" s="2"/>
      <c r="K482" s="6"/>
      <c r="L482" s="2"/>
      <c r="M482" s="2"/>
      <c r="N482" s="5"/>
      <c r="O482" s="101"/>
    </row>
    <row r="483" spans="1:15">
      <c r="A483" s="69"/>
      <c r="B483" s="2"/>
      <c r="C483" s="2"/>
      <c r="D483" s="2"/>
      <c r="E483" s="2"/>
      <c r="F483" s="2"/>
      <c r="G483" s="2"/>
      <c r="H483" s="2"/>
      <c r="I483" s="2"/>
      <c r="J483" s="2"/>
      <c r="K483" s="6"/>
      <c r="L483" s="2"/>
      <c r="M483" s="2"/>
      <c r="N483" s="5"/>
      <c r="O483" s="101"/>
    </row>
    <row r="484" spans="1:15">
      <c r="A484" s="69"/>
      <c r="B484" s="2"/>
      <c r="C484" s="2"/>
      <c r="D484" s="2"/>
      <c r="E484" s="2"/>
      <c r="F484" s="2"/>
      <c r="G484" s="2"/>
      <c r="H484" s="2"/>
      <c r="I484" s="2"/>
      <c r="J484" s="2"/>
      <c r="K484" s="6"/>
      <c r="L484" s="2"/>
      <c r="M484" s="2"/>
      <c r="N484" s="5"/>
      <c r="O484" s="101"/>
    </row>
    <row r="485" spans="1:15">
      <c r="A485" s="69"/>
      <c r="B485" s="2"/>
      <c r="C485" s="2"/>
      <c r="D485" s="2"/>
      <c r="E485" s="2"/>
      <c r="F485" s="2"/>
      <c r="G485" s="2"/>
      <c r="H485" s="2"/>
      <c r="I485" s="2"/>
      <c r="J485" s="2"/>
      <c r="K485" s="6"/>
      <c r="L485" s="2"/>
      <c r="M485" s="2"/>
      <c r="N485" s="5"/>
      <c r="O485" s="101"/>
    </row>
    <row r="486" spans="1:15">
      <c r="A486" s="69"/>
      <c r="B486" s="2"/>
      <c r="C486" s="2"/>
      <c r="D486" s="2"/>
      <c r="E486" s="2"/>
      <c r="F486" s="2"/>
      <c r="G486" s="2"/>
      <c r="H486" s="2"/>
      <c r="I486" s="2"/>
      <c r="J486" s="2"/>
      <c r="K486" s="6"/>
      <c r="L486" s="2"/>
      <c r="M486" s="2"/>
      <c r="N486" s="5"/>
      <c r="O486" s="101"/>
    </row>
    <row r="487" spans="1:15">
      <c r="A487" s="69"/>
      <c r="B487" s="2"/>
      <c r="C487" s="2"/>
      <c r="D487" s="2"/>
      <c r="E487" s="2"/>
      <c r="F487" s="2"/>
      <c r="G487" s="2"/>
      <c r="H487" s="2"/>
      <c r="I487" s="2"/>
      <c r="J487" s="2"/>
      <c r="K487" s="6"/>
      <c r="L487" s="2"/>
      <c r="M487" s="2"/>
      <c r="N487" s="5"/>
      <c r="O487" s="101"/>
    </row>
    <row r="488" spans="1:15">
      <c r="A488" s="69"/>
      <c r="B488" s="2"/>
      <c r="C488" s="2"/>
      <c r="D488" s="2"/>
      <c r="E488" s="2"/>
      <c r="F488" s="2"/>
      <c r="G488" s="2"/>
      <c r="H488" s="2"/>
      <c r="I488" s="2"/>
      <c r="J488" s="2"/>
      <c r="K488" s="6"/>
      <c r="L488" s="2"/>
      <c r="M488" s="2"/>
      <c r="N488" s="5"/>
      <c r="O488" s="101"/>
    </row>
    <row r="489" spans="1:15">
      <c r="A489" s="69"/>
      <c r="B489" s="2"/>
      <c r="C489" s="2"/>
      <c r="D489" s="2"/>
      <c r="E489" s="2"/>
      <c r="F489" s="2"/>
      <c r="G489" s="2"/>
      <c r="H489" s="2"/>
      <c r="I489" s="2"/>
      <c r="J489" s="2"/>
      <c r="K489" s="6"/>
      <c r="L489" s="2"/>
      <c r="M489" s="2"/>
      <c r="N489" s="5"/>
      <c r="O489" s="101"/>
    </row>
    <row r="490" spans="1:15">
      <c r="A490" s="69"/>
      <c r="B490" s="2"/>
      <c r="C490" s="2"/>
      <c r="D490" s="2"/>
      <c r="E490" s="2"/>
      <c r="F490" s="2"/>
      <c r="G490" s="2"/>
      <c r="H490" s="2"/>
      <c r="I490" s="2"/>
      <c r="J490" s="2"/>
      <c r="K490" s="6"/>
      <c r="L490" s="2"/>
      <c r="M490" s="2"/>
      <c r="N490" s="5"/>
      <c r="O490" s="101"/>
    </row>
    <row r="491" spans="1:15">
      <c r="A491" s="69"/>
      <c r="B491" s="2"/>
      <c r="C491" s="2"/>
      <c r="D491" s="2"/>
      <c r="E491" s="2"/>
      <c r="F491" s="2"/>
      <c r="G491" s="2"/>
      <c r="H491" s="2"/>
      <c r="I491" s="2"/>
      <c r="J491" s="2"/>
      <c r="K491" s="6"/>
      <c r="L491" s="2"/>
      <c r="M491" s="2"/>
      <c r="N491" s="5"/>
      <c r="O491" s="101"/>
    </row>
    <row r="492" spans="1:15">
      <c r="A492" s="69"/>
      <c r="B492" s="2"/>
      <c r="C492" s="2"/>
      <c r="D492" s="53"/>
      <c r="E492" s="2"/>
      <c r="F492" s="2"/>
      <c r="G492" s="2"/>
      <c r="H492" s="2"/>
      <c r="I492" s="2"/>
      <c r="J492" s="2"/>
      <c r="K492" s="6"/>
      <c r="L492" s="2"/>
      <c r="M492" s="2"/>
      <c r="N492" s="5"/>
      <c r="O492" s="101"/>
    </row>
    <row r="493" spans="1:15">
      <c r="A493" s="69"/>
      <c r="B493" s="2"/>
      <c r="C493" s="2"/>
      <c r="D493" s="53"/>
      <c r="E493" s="2"/>
      <c r="F493" s="2"/>
      <c r="G493" s="2"/>
      <c r="H493" s="2"/>
      <c r="I493" s="2"/>
      <c r="J493" s="2"/>
      <c r="K493" s="6"/>
      <c r="L493" s="2"/>
      <c r="M493" s="2"/>
      <c r="N493" s="5"/>
      <c r="O493" s="101"/>
    </row>
    <row r="494" spans="1:15">
      <c r="A494" s="69"/>
      <c r="B494" s="2"/>
      <c r="C494" s="2"/>
      <c r="D494" s="53"/>
      <c r="E494" s="2"/>
      <c r="F494" s="2"/>
      <c r="G494" s="2"/>
      <c r="H494" s="2"/>
      <c r="I494" s="2"/>
      <c r="J494" s="2"/>
      <c r="K494" s="6"/>
      <c r="L494" s="2"/>
      <c r="M494" s="2"/>
      <c r="N494" s="5"/>
      <c r="O494" s="101"/>
    </row>
    <row r="495" spans="1:15">
      <c r="A495" s="69"/>
      <c r="B495" s="2"/>
      <c r="C495" s="2"/>
      <c r="D495" s="53"/>
      <c r="E495" s="2"/>
      <c r="F495" s="2"/>
      <c r="G495" s="2"/>
      <c r="H495" s="2"/>
      <c r="I495" s="2"/>
      <c r="J495" s="2"/>
      <c r="K495" s="6"/>
      <c r="L495" s="2"/>
      <c r="M495" s="2"/>
      <c r="N495" s="5"/>
      <c r="O495" s="101"/>
    </row>
    <row r="496" spans="1:15">
      <c r="A496" s="69"/>
      <c r="B496" s="2"/>
      <c r="C496" s="2"/>
      <c r="D496" s="53"/>
      <c r="E496" s="2"/>
      <c r="F496" s="2"/>
      <c r="G496" s="2"/>
      <c r="H496" s="2"/>
      <c r="I496" s="2"/>
      <c r="J496" s="2"/>
      <c r="K496" s="6"/>
      <c r="L496" s="2"/>
      <c r="M496" s="2"/>
      <c r="N496" s="5"/>
      <c r="O496" s="101"/>
    </row>
    <row r="497" spans="1:15">
      <c r="A497" s="69"/>
      <c r="B497" s="2"/>
      <c r="C497" s="2"/>
      <c r="D497" s="53"/>
      <c r="E497" s="2"/>
      <c r="F497" s="2"/>
      <c r="G497" s="2"/>
      <c r="H497" s="2"/>
      <c r="I497" s="2"/>
      <c r="J497" s="2"/>
      <c r="K497" s="6"/>
      <c r="L497" s="2"/>
      <c r="M497" s="2"/>
      <c r="N497" s="5"/>
      <c r="O497" s="101"/>
    </row>
    <row r="498" spans="1:15">
      <c r="A498" s="69"/>
      <c r="B498" s="2"/>
      <c r="C498" s="2"/>
      <c r="D498" s="53"/>
      <c r="E498" s="2"/>
      <c r="F498" s="2"/>
      <c r="G498" s="2"/>
      <c r="H498" s="2"/>
      <c r="I498" s="2"/>
      <c r="J498" s="2"/>
      <c r="K498" s="6"/>
      <c r="L498" s="2"/>
      <c r="M498" s="2"/>
      <c r="N498" s="5"/>
      <c r="O498" s="101"/>
    </row>
    <row r="499" spans="1:15">
      <c r="A499" s="69"/>
      <c r="B499" s="2"/>
      <c r="C499" s="2"/>
      <c r="D499" s="53"/>
      <c r="E499" s="2"/>
      <c r="F499" s="2"/>
      <c r="G499" s="2"/>
      <c r="H499" s="2"/>
      <c r="I499" s="2"/>
      <c r="J499" s="2"/>
      <c r="K499" s="6"/>
      <c r="L499" s="2"/>
      <c r="M499" s="2"/>
      <c r="N499" s="5"/>
      <c r="O499" s="101"/>
    </row>
    <row r="500" spans="1:15">
      <c r="A500" s="69"/>
      <c r="B500" s="2"/>
      <c r="C500" s="2"/>
      <c r="D500" s="53"/>
      <c r="E500" s="2"/>
      <c r="F500" s="2"/>
      <c r="G500" s="2"/>
      <c r="H500" s="2"/>
      <c r="I500" s="2"/>
      <c r="J500" s="2"/>
      <c r="K500" s="6"/>
      <c r="L500" s="2"/>
      <c r="M500" s="2"/>
      <c r="N500" s="5"/>
      <c r="O500" s="101"/>
    </row>
    <row r="501" spans="1:15">
      <c r="A501" s="69"/>
      <c r="B501" s="2"/>
      <c r="C501" s="2"/>
      <c r="D501" s="53"/>
      <c r="E501" s="2"/>
      <c r="F501" s="2"/>
      <c r="G501" s="2"/>
      <c r="H501" s="2"/>
      <c r="I501" s="2"/>
      <c r="J501" s="2"/>
      <c r="K501" s="6"/>
      <c r="L501" s="2"/>
      <c r="M501" s="2"/>
      <c r="N501" s="5"/>
      <c r="O501" s="101"/>
    </row>
    <row r="502" spans="1:15">
      <c r="A502" s="69"/>
      <c r="B502" s="2"/>
      <c r="C502" s="2"/>
      <c r="D502" s="53"/>
      <c r="E502" s="2"/>
      <c r="F502" s="2"/>
      <c r="G502" s="2"/>
      <c r="H502" s="2"/>
      <c r="I502" s="2"/>
      <c r="J502" s="2"/>
      <c r="K502" s="6"/>
      <c r="L502" s="2"/>
      <c r="M502" s="2"/>
      <c r="N502" s="5"/>
      <c r="O502" s="101"/>
    </row>
    <row r="503" spans="1:15">
      <c r="A503" s="69"/>
      <c r="B503" s="2"/>
      <c r="C503" s="2"/>
      <c r="D503" s="53"/>
      <c r="E503" s="2"/>
      <c r="F503" s="2"/>
      <c r="G503" s="2"/>
      <c r="H503" s="2"/>
      <c r="I503" s="2"/>
      <c r="J503" s="2"/>
      <c r="K503" s="6"/>
      <c r="L503" s="2"/>
      <c r="M503" s="2"/>
      <c r="N503" s="5"/>
      <c r="O503" s="101"/>
    </row>
    <row r="504" spans="1:15">
      <c r="A504" s="69"/>
      <c r="B504" s="2"/>
      <c r="C504" s="2"/>
      <c r="D504" s="53"/>
      <c r="E504" s="2"/>
      <c r="F504" s="2"/>
      <c r="G504" s="2"/>
      <c r="H504" s="2"/>
      <c r="I504" s="2"/>
      <c r="J504" s="2"/>
      <c r="K504" s="6"/>
      <c r="L504" s="2"/>
      <c r="M504" s="2"/>
      <c r="N504" s="5"/>
      <c r="O504" s="101"/>
    </row>
    <row r="505" spans="1:15">
      <c r="A505" s="69"/>
      <c r="B505" s="2"/>
      <c r="C505" s="2"/>
      <c r="D505" s="53"/>
      <c r="E505" s="2"/>
      <c r="F505" s="2"/>
      <c r="G505" s="2"/>
      <c r="H505" s="2"/>
      <c r="I505" s="2"/>
      <c r="J505" s="2"/>
      <c r="K505" s="6"/>
      <c r="L505" s="2"/>
      <c r="M505" s="2"/>
      <c r="N505" s="5"/>
      <c r="O505" s="101"/>
    </row>
    <row r="506" spans="1:15">
      <c r="A506" s="69"/>
      <c r="B506" s="2"/>
      <c r="C506" s="2"/>
      <c r="D506" s="53"/>
      <c r="E506" s="2"/>
      <c r="F506" s="2"/>
      <c r="G506" s="2"/>
      <c r="H506" s="2"/>
      <c r="I506" s="2"/>
      <c r="J506" s="2"/>
      <c r="K506" s="6"/>
      <c r="L506" s="2"/>
      <c r="M506" s="2"/>
      <c r="N506" s="5"/>
      <c r="O506" s="101"/>
    </row>
    <row r="507" spans="1:15">
      <c r="A507" s="69"/>
      <c r="B507" s="2"/>
      <c r="C507" s="2"/>
      <c r="D507" s="53"/>
      <c r="E507" s="2"/>
      <c r="F507" s="2"/>
      <c r="G507" s="2"/>
      <c r="H507" s="2"/>
      <c r="I507" s="2"/>
      <c r="J507" s="2"/>
      <c r="K507" s="6"/>
      <c r="L507" s="2"/>
      <c r="M507" s="2"/>
      <c r="N507" s="5"/>
      <c r="O507" s="101"/>
    </row>
    <row r="508" spans="1:15">
      <c r="A508" s="69"/>
      <c r="B508" s="2"/>
      <c r="C508" s="2"/>
      <c r="D508" s="53"/>
      <c r="E508" s="2"/>
      <c r="F508" s="2"/>
      <c r="G508" s="2"/>
      <c r="H508" s="2"/>
      <c r="I508" s="2"/>
      <c r="J508" s="2"/>
      <c r="K508" s="6"/>
      <c r="L508" s="2"/>
      <c r="M508" s="2"/>
      <c r="N508" s="5"/>
      <c r="O508" s="101"/>
    </row>
    <row r="509" spans="1:15">
      <c r="A509" s="69"/>
      <c r="B509" s="2"/>
      <c r="C509" s="2"/>
      <c r="D509" s="53"/>
      <c r="E509" s="2"/>
      <c r="F509" s="2"/>
      <c r="G509" s="2"/>
      <c r="H509" s="2"/>
      <c r="I509" s="2"/>
      <c r="J509" s="2"/>
      <c r="K509" s="6"/>
      <c r="L509" s="2"/>
      <c r="M509" s="2"/>
      <c r="N509" s="5"/>
      <c r="O509" s="101"/>
    </row>
    <row r="510" spans="1:15">
      <c r="A510" s="69"/>
      <c r="B510" s="2"/>
      <c r="C510" s="2"/>
      <c r="D510" s="2"/>
      <c r="E510" s="2"/>
      <c r="F510" s="2"/>
      <c r="G510" s="2"/>
      <c r="H510" s="2"/>
      <c r="I510" s="2"/>
      <c r="J510" s="2"/>
      <c r="K510" s="6"/>
      <c r="L510" s="2"/>
      <c r="M510" s="2"/>
      <c r="N510" s="5"/>
      <c r="O510" s="101"/>
    </row>
    <row r="511" spans="1:15">
      <c r="A511" s="69"/>
      <c r="B511" s="2"/>
      <c r="C511" s="2"/>
      <c r="D511" s="53"/>
      <c r="E511" s="2"/>
      <c r="F511" s="2"/>
      <c r="G511" s="2"/>
      <c r="H511" s="2"/>
      <c r="I511" s="2"/>
      <c r="J511" s="2"/>
      <c r="K511" s="6"/>
      <c r="L511" s="2"/>
      <c r="M511" s="2"/>
      <c r="N511" s="5"/>
      <c r="O511" s="101"/>
    </row>
    <row r="512" spans="1:15">
      <c r="A512" s="69"/>
      <c r="B512" s="2"/>
      <c r="C512" s="2"/>
      <c r="D512" s="53"/>
      <c r="E512" s="2"/>
      <c r="F512" s="2"/>
      <c r="G512" s="2"/>
      <c r="H512" s="2"/>
      <c r="I512" s="2"/>
      <c r="J512" s="2"/>
      <c r="K512" s="6"/>
      <c r="L512" s="2"/>
      <c r="M512" s="2"/>
      <c r="N512" s="5"/>
      <c r="O512" s="101"/>
    </row>
    <row r="513" spans="1:15">
      <c r="A513" s="69"/>
      <c r="B513" s="2"/>
      <c r="C513" s="2"/>
      <c r="D513" s="53"/>
      <c r="E513" s="2"/>
      <c r="F513" s="2"/>
      <c r="G513" s="2"/>
      <c r="H513" s="2"/>
      <c r="I513" s="2"/>
      <c r="J513" s="2"/>
      <c r="K513" s="6"/>
      <c r="L513" s="2"/>
      <c r="M513" s="2"/>
      <c r="N513" s="5"/>
      <c r="O513" s="101"/>
    </row>
    <row r="514" spans="1:15">
      <c r="A514" s="69"/>
      <c r="B514" s="2"/>
      <c r="C514" s="2"/>
      <c r="D514" s="53"/>
      <c r="E514" s="2"/>
      <c r="F514" s="2"/>
      <c r="G514" s="2"/>
      <c r="H514" s="2"/>
      <c r="I514" s="2"/>
      <c r="J514" s="2"/>
      <c r="K514" s="6"/>
      <c r="L514" s="2"/>
      <c r="M514" s="2"/>
      <c r="N514" s="5"/>
      <c r="O514" s="101"/>
    </row>
    <row r="515" spans="1:15">
      <c r="A515" s="69"/>
      <c r="B515" s="2"/>
      <c r="C515" s="2"/>
      <c r="D515" s="53"/>
      <c r="E515" s="2"/>
      <c r="F515" s="2"/>
      <c r="G515" s="2"/>
      <c r="H515" s="2"/>
      <c r="I515" s="2"/>
      <c r="J515" s="2"/>
      <c r="K515" s="6"/>
      <c r="L515" s="2"/>
      <c r="M515" s="2"/>
      <c r="N515" s="5"/>
      <c r="O515" s="101"/>
    </row>
    <row r="516" spans="1:15">
      <c r="A516" s="69"/>
      <c r="B516" s="2"/>
      <c r="C516" s="2"/>
      <c r="D516" s="53"/>
      <c r="E516" s="2"/>
      <c r="F516" s="2"/>
      <c r="G516" s="2"/>
      <c r="H516" s="2"/>
      <c r="I516" s="2"/>
      <c r="J516" s="2"/>
      <c r="K516" s="6"/>
      <c r="L516" s="2"/>
      <c r="M516" s="2"/>
      <c r="N516" s="5"/>
      <c r="O516" s="101"/>
    </row>
    <row r="517" spans="1:15">
      <c r="A517" s="69"/>
      <c r="B517" s="2"/>
      <c r="C517" s="2"/>
      <c r="D517" s="53"/>
      <c r="E517" s="2"/>
      <c r="F517" s="2"/>
      <c r="G517" s="2"/>
      <c r="H517" s="2"/>
      <c r="I517" s="2"/>
      <c r="J517" s="2"/>
      <c r="K517" s="6"/>
      <c r="L517" s="2"/>
      <c r="M517" s="2"/>
      <c r="N517" s="5"/>
      <c r="O517" s="101"/>
    </row>
    <row r="518" spans="1:15">
      <c r="A518" s="69"/>
      <c r="B518" s="2"/>
      <c r="C518" s="2"/>
      <c r="D518" s="53"/>
      <c r="E518" s="2"/>
      <c r="F518" s="2"/>
      <c r="G518" s="2"/>
      <c r="H518" s="2"/>
      <c r="I518" s="2"/>
      <c r="J518" s="2"/>
      <c r="K518" s="6"/>
      <c r="L518" s="2"/>
      <c r="M518" s="2"/>
      <c r="N518" s="5"/>
      <c r="O518" s="101"/>
    </row>
    <row r="519" spans="1:15">
      <c r="A519" s="69"/>
      <c r="B519" s="2"/>
      <c r="C519" s="2"/>
      <c r="D519" s="53"/>
      <c r="E519" s="2"/>
      <c r="F519" s="2"/>
      <c r="G519" s="2"/>
      <c r="H519" s="2"/>
      <c r="I519" s="2"/>
      <c r="J519" s="2"/>
      <c r="K519" s="6"/>
      <c r="L519" s="2"/>
      <c r="M519" s="2"/>
      <c r="N519" s="5"/>
      <c r="O519" s="101"/>
    </row>
    <row r="520" spans="1:15">
      <c r="A520" s="69"/>
      <c r="B520" s="2"/>
      <c r="C520" s="2"/>
      <c r="D520" s="53"/>
      <c r="E520" s="2"/>
      <c r="F520" s="2"/>
      <c r="G520" s="2"/>
      <c r="H520" s="2"/>
      <c r="I520" s="2"/>
      <c r="J520" s="2"/>
      <c r="K520" s="6"/>
      <c r="L520" s="2"/>
      <c r="M520" s="2"/>
      <c r="N520" s="5"/>
      <c r="O520" s="101"/>
    </row>
    <row r="521" spans="1:15">
      <c r="A521" s="69"/>
      <c r="B521" s="2"/>
      <c r="C521" s="2"/>
      <c r="D521" s="2"/>
      <c r="E521" s="2"/>
      <c r="F521" s="2"/>
      <c r="G521" s="2"/>
      <c r="H521" s="2"/>
      <c r="I521" s="2"/>
      <c r="J521" s="2"/>
      <c r="K521" s="6"/>
      <c r="L521" s="2"/>
      <c r="M521" s="2"/>
      <c r="N521" s="5"/>
      <c r="O521" s="101"/>
    </row>
    <row r="522" spans="1:15">
      <c r="A522" s="69"/>
      <c r="B522" s="2"/>
      <c r="C522" s="2"/>
      <c r="D522" s="2"/>
      <c r="E522" s="2"/>
      <c r="F522" s="2"/>
      <c r="G522" s="2"/>
      <c r="H522" s="2"/>
      <c r="I522" s="2"/>
      <c r="J522" s="2"/>
      <c r="K522" s="6"/>
      <c r="L522" s="2"/>
      <c r="M522" s="2"/>
      <c r="N522" s="5"/>
      <c r="O522" s="101"/>
    </row>
    <row r="523" spans="1:15">
      <c r="A523" s="69"/>
      <c r="B523" s="2"/>
      <c r="C523" s="2"/>
      <c r="D523" s="2"/>
      <c r="E523" s="2"/>
      <c r="F523" s="2"/>
      <c r="G523" s="2"/>
      <c r="H523" s="2"/>
      <c r="I523" s="2"/>
      <c r="J523" s="2"/>
      <c r="K523" s="6"/>
      <c r="L523" s="2"/>
      <c r="M523" s="2"/>
      <c r="N523" s="5"/>
      <c r="O523" s="101"/>
    </row>
    <row r="524" spans="1:15">
      <c r="A524" s="69"/>
      <c r="B524" s="2"/>
      <c r="C524" s="2"/>
      <c r="D524" s="2"/>
      <c r="E524" s="2"/>
      <c r="F524" s="2"/>
      <c r="G524" s="2"/>
      <c r="H524" s="2"/>
      <c r="I524" s="2"/>
      <c r="J524" s="2"/>
      <c r="K524" s="6"/>
      <c r="L524" s="2"/>
      <c r="M524" s="2"/>
      <c r="N524" s="5"/>
      <c r="O524" s="101"/>
    </row>
    <row r="525" spans="1:15">
      <c r="A525" s="69"/>
      <c r="B525" s="2"/>
      <c r="C525" s="2"/>
      <c r="D525" s="2"/>
      <c r="E525" s="2"/>
      <c r="F525" s="2"/>
      <c r="G525" s="2"/>
      <c r="H525" s="2"/>
      <c r="I525" s="2"/>
      <c r="J525" s="2"/>
      <c r="K525" s="6"/>
      <c r="L525" s="2"/>
      <c r="M525" s="2"/>
      <c r="N525" s="5"/>
      <c r="O525" s="101"/>
    </row>
    <row r="526" spans="1:15">
      <c r="A526" s="69"/>
      <c r="B526" s="2"/>
      <c r="C526" s="2"/>
      <c r="D526" s="2"/>
      <c r="E526" s="2"/>
      <c r="F526" s="2"/>
      <c r="G526" s="2"/>
      <c r="H526" s="2"/>
      <c r="I526" s="2"/>
      <c r="J526" s="2"/>
      <c r="K526" s="6"/>
      <c r="L526" s="2"/>
      <c r="M526" s="2"/>
      <c r="N526" s="5"/>
      <c r="O526" s="101"/>
    </row>
    <row r="527" spans="1:15">
      <c r="A527" s="69"/>
      <c r="B527" s="2"/>
      <c r="C527" s="2"/>
      <c r="D527" s="53"/>
      <c r="E527" s="2"/>
      <c r="F527" s="2"/>
      <c r="G527" s="2"/>
      <c r="H527" s="2"/>
      <c r="I527" s="2"/>
      <c r="J527" s="2"/>
      <c r="K527" s="6"/>
      <c r="L527" s="2"/>
      <c r="M527" s="2"/>
      <c r="N527" s="5"/>
      <c r="O527" s="101"/>
    </row>
    <row r="528" spans="1:15">
      <c r="A528" s="69"/>
      <c r="B528" s="2"/>
      <c r="C528" s="2"/>
      <c r="D528" s="53"/>
      <c r="E528" s="2"/>
      <c r="F528" s="2"/>
      <c r="G528" s="2"/>
      <c r="H528" s="2"/>
      <c r="I528" s="2"/>
      <c r="J528" s="2"/>
      <c r="K528" s="6"/>
      <c r="L528" s="2"/>
      <c r="M528" s="2"/>
      <c r="N528" s="5"/>
      <c r="O528" s="101"/>
    </row>
    <row r="529" spans="1:15">
      <c r="A529" s="69"/>
      <c r="B529" s="2"/>
      <c r="C529" s="2"/>
      <c r="D529" s="53"/>
      <c r="E529" s="2"/>
      <c r="F529" s="2"/>
      <c r="G529" s="2"/>
      <c r="H529" s="2"/>
      <c r="I529" s="2"/>
      <c r="J529" s="2"/>
      <c r="K529" s="6"/>
      <c r="L529" s="2"/>
      <c r="M529" s="2"/>
      <c r="N529" s="5"/>
      <c r="O529" s="101"/>
    </row>
    <row r="530" spans="1:15">
      <c r="A530" s="69"/>
      <c r="B530" s="2"/>
      <c r="C530" s="2"/>
      <c r="D530" s="53"/>
      <c r="E530" s="2"/>
      <c r="F530" s="2"/>
      <c r="G530" s="2"/>
      <c r="H530" s="2"/>
      <c r="I530" s="2"/>
      <c r="J530" s="2"/>
      <c r="K530" s="6"/>
      <c r="L530" s="2"/>
      <c r="M530" s="2"/>
      <c r="N530" s="5"/>
      <c r="O530" s="101"/>
    </row>
    <row r="531" spans="1:15">
      <c r="A531" s="69"/>
      <c r="B531" s="2"/>
      <c r="C531" s="2"/>
      <c r="D531" s="53"/>
      <c r="E531" s="2"/>
      <c r="F531" s="2"/>
      <c r="G531" s="2"/>
      <c r="H531" s="2"/>
      <c r="I531" s="2"/>
      <c r="J531" s="2"/>
      <c r="K531" s="6"/>
      <c r="L531" s="2"/>
      <c r="M531" s="2"/>
      <c r="N531" s="5"/>
      <c r="O531" s="101"/>
    </row>
    <row r="532" spans="1:15">
      <c r="A532" s="69"/>
      <c r="B532" s="2"/>
      <c r="C532" s="2"/>
      <c r="D532" s="53"/>
      <c r="E532" s="2"/>
      <c r="F532" s="2"/>
      <c r="G532" s="2"/>
      <c r="H532" s="2"/>
      <c r="I532" s="2"/>
      <c r="J532" s="2"/>
      <c r="K532" s="6"/>
      <c r="L532" s="2"/>
      <c r="M532" s="2"/>
      <c r="N532" s="5"/>
      <c r="O532" s="101"/>
    </row>
    <row r="533" spans="1:15">
      <c r="A533" s="69"/>
      <c r="B533" s="2"/>
      <c r="C533" s="2"/>
      <c r="D533" s="2"/>
      <c r="E533" s="2"/>
      <c r="F533" s="2"/>
      <c r="G533" s="2"/>
      <c r="H533" s="2"/>
      <c r="I533" s="2"/>
      <c r="J533" s="2"/>
      <c r="K533" s="6"/>
      <c r="L533" s="2"/>
      <c r="M533" s="2"/>
      <c r="N533" s="5"/>
      <c r="O533" s="101"/>
    </row>
    <row r="534" spans="1:15">
      <c r="A534" s="69"/>
      <c r="B534" s="2"/>
      <c r="C534" s="2"/>
      <c r="D534" s="2"/>
      <c r="E534" s="2"/>
      <c r="F534" s="2"/>
      <c r="G534" s="2"/>
      <c r="H534" s="2"/>
      <c r="I534" s="2"/>
      <c r="J534" s="2"/>
      <c r="K534" s="6"/>
      <c r="L534" s="2"/>
      <c r="M534" s="2"/>
      <c r="N534" s="5"/>
      <c r="O534" s="101"/>
    </row>
    <row r="535" spans="1:15">
      <c r="A535" s="69"/>
      <c r="B535" s="2"/>
      <c r="C535" s="2"/>
      <c r="D535" s="2"/>
      <c r="E535" s="2"/>
      <c r="F535" s="2"/>
      <c r="G535" s="2"/>
      <c r="H535" s="2"/>
      <c r="I535" s="2"/>
      <c r="J535" s="2"/>
      <c r="K535" s="6"/>
      <c r="L535" s="2"/>
      <c r="M535" s="2"/>
      <c r="N535" s="5"/>
      <c r="O535" s="101"/>
    </row>
    <row r="536" spans="1:15">
      <c r="A536" s="69"/>
      <c r="B536" s="2"/>
      <c r="C536" s="2"/>
      <c r="D536" s="2"/>
      <c r="E536" s="2"/>
      <c r="F536" s="2"/>
      <c r="G536" s="2"/>
      <c r="H536" s="2"/>
      <c r="I536" s="2"/>
      <c r="J536" s="2"/>
      <c r="K536" s="6"/>
      <c r="L536" s="2"/>
      <c r="M536" s="2"/>
      <c r="N536" s="5"/>
      <c r="O536" s="101"/>
    </row>
    <row r="537" spans="1:15">
      <c r="A537" s="69"/>
      <c r="B537" s="2"/>
      <c r="C537" s="2"/>
      <c r="D537" s="2"/>
      <c r="E537" s="2"/>
      <c r="F537" s="2"/>
      <c r="G537" s="2"/>
      <c r="H537" s="2"/>
      <c r="I537" s="2"/>
      <c r="J537" s="2"/>
      <c r="K537" s="6"/>
      <c r="L537" s="2"/>
      <c r="M537" s="2"/>
      <c r="N537" s="5"/>
      <c r="O537" s="101"/>
    </row>
    <row r="538" spans="1:15">
      <c r="A538" s="69"/>
      <c r="B538" s="2"/>
      <c r="C538" s="2"/>
      <c r="D538" s="2"/>
      <c r="E538" s="2"/>
      <c r="F538" s="2"/>
      <c r="G538" s="2"/>
      <c r="H538" s="2"/>
      <c r="I538" s="2"/>
      <c r="J538" s="2"/>
      <c r="K538" s="6"/>
      <c r="L538" s="2"/>
      <c r="M538" s="2"/>
      <c r="N538" s="5"/>
      <c r="O538" s="101"/>
    </row>
    <row r="539" spans="1:15">
      <c r="A539" s="69"/>
      <c r="B539" s="2"/>
      <c r="C539" s="2"/>
      <c r="D539" s="2"/>
      <c r="E539" s="2"/>
      <c r="F539" s="2"/>
      <c r="G539" s="2"/>
      <c r="H539" s="2"/>
      <c r="I539" s="2"/>
      <c r="J539" s="2"/>
      <c r="K539" s="6"/>
      <c r="L539" s="2"/>
      <c r="M539" s="2"/>
      <c r="N539" s="5"/>
      <c r="O539" s="101"/>
    </row>
    <row r="540" spans="1:15">
      <c r="A540" s="69"/>
      <c r="B540" s="2"/>
      <c r="C540" s="2"/>
      <c r="D540" s="2"/>
      <c r="E540" s="2"/>
      <c r="F540" s="2"/>
      <c r="G540" s="2"/>
      <c r="H540" s="2"/>
      <c r="I540" s="2"/>
      <c r="J540" s="2"/>
      <c r="K540" s="6"/>
      <c r="L540" s="2"/>
      <c r="M540" s="2"/>
      <c r="N540" s="5"/>
      <c r="O540" s="101"/>
    </row>
    <row r="541" spans="1:15">
      <c r="A541" s="69"/>
      <c r="B541" s="2"/>
      <c r="C541" s="2"/>
      <c r="D541" s="2"/>
      <c r="E541" s="2"/>
      <c r="F541" s="2"/>
      <c r="G541" s="2"/>
      <c r="H541" s="2"/>
      <c r="I541" s="2"/>
      <c r="J541" s="2"/>
      <c r="K541" s="6"/>
      <c r="L541" s="2"/>
      <c r="M541" s="2"/>
      <c r="N541" s="5"/>
      <c r="O541" s="101"/>
    </row>
    <row r="542" spans="1:15">
      <c r="A542" s="69"/>
      <c r="B542" s="2"/>
      <c r="C542" s="2"/>
      <c r="D542" s="2"/>
      <c r="E542" s="2"/>
      <c r="F542" s="2"/>
      <c r="G542" s="2"/>
      <c r="H542" s="2"/>
      <c r="I542" s="2"/>
      <c r="J542" s="2"/>
      <c r="K542" s="6"/>
      <c r="L542" s="2"/>
      <c r="M542" s="2"/>
      <c r="N542" s="5"/>
      <c r="O542" s="101"/>
    </row>
    <row r="543" spans="1:15">
      <c r="A543" s="69"/>
      <c r="B543" s="2"/>
      <c r="C543" s="2"/>
      <c r="D543" s="2"/>
      <c r="E543" s="2"/>
      <c r="F543" s="2"/>
      <c r="G543" s="2"/>
      <c r="H543" s="2"/>
      <c r="I543" s="2"/>
      <c r="J543" s="2"/>
      <c r="K543" s="6"/>
      <c r="L543" s="2"/>
      <c r="M543" s="2"/>
      <c r="N543" s="5"/>
      <c r="O543" s="101"/>
    </row>
    <row r="544" spans="1:15">
      <c r="A544" s="69"/>
      <c r="B544" s="2"/>
      <c r="C544" s="2"/>
      <c r="D544" s="2"/>
      <c r="E544" s="2"/>
      <c r="F544" s="2"/>
      <c r="G544" s="2"/>
      <c r="H544" s="2"/>
      <c r="I544" s="2"/>
      <c r="J544" s="2"/>
      <c r="K544" s="6"/>
      <c r="L544" s="2"/>
      <c r="M544" s="2"/>
      <c r="N544" s="5"/>
      <c r="O544" s="101"/>
    </row>
    <row r="545" spans="1:15">
      <c r="A545" s="69"/>
      <c r="B545" s="2"/>
      <c r="C545" s="2"/>
      <c r="D545" s="2"/>
      <c r="E545" s="2"/>
      <c r="F545" s="2"/>
      <c r="G545" s="2"/>
      <c r="H545" s="2"/>
      <c r="I545" s="2"/>
      <c r="J545" s="2"/>
      <c r="K545" s="6"/>
      <c r="L545" s="2"/>
      <c r="M545" s="2"/>
      <c r="N545" s="5"/>
      <c r="O545" s="101"/>
    </row>
    <row r="546" spans="1:15">
      <c r="A546" s="69"/>
      <c r="B546" s="2"/>
      <c r="C546" s="2"/>
      <c r="D546" s="2"/>
      <c r="E546" s="2"/>
      <c r="F546" s="2"/>
      <c r="G546" s="2"/>
      <c r="H546" s="2"/>
      <c r="I546" s="2"/>
      <c r="J546" s="2"/>
      <c r="K546" s="6"/>
      <c r="L546" s="2"/>
      <c r="M546" s="2"/>
      <c r="N546" s="5"/>
      <c r="O546" s="101"/>
    </row>
    <row r="547" spans="1:15">
      <c r="A547" s="69"/>
      <c r="B547" s="2"/>
      <c r="C547" s="2"/>
      <c r="D547" s="2"/>
      <c r="E547" s="2"/>
      <c r="F547" s="2"/>
      <c r="G547" s="2"/>
      <c r="H547" s="2"/>
      <c r="I547" s="2"/>
      <c r="J547" s="2"/>
      <c r="K547" s="6"/>
      <c r="L547" s="2"/>
      <c r="M547" s="2"/>
      <c r="N547" s="5"/>
      <c r="O547" s="101"/>
    </row>
    <row r="548" spans="1:15">
      <c r="A548" s="69"/>
      <c r="B548" s="2"/>
      <c r="C548" s="2"/>
      <c r="D548" s="2"/>
      <c r="E548" s="2"/>
      <c r="F548" s="2"/>
      <c r="G548" s="2"/>
      <c r="H548" s="2"/>
      <c r="I548" s="2"/>
      <c r="J548" s="2"/>
      <c r="K548" s="6"/>
      <c r="L548" s="2"/>
      <c r="M548" s="2"/>
      <c r="N548" s="5"/>
      <c r="O548" s="101"/>
    </row>
    <row r="549" spans="1:15">
      <c r="A549" s="69"/>
      <c r="B549" s="2"/>
      <c r="C549" s="2"/>
      <c r="D549" s="2"/>
      <c r="E549" s="2"/>
      <c r="F549" s="2"/>
      <c r="G549" s="2"/>
      <c r="H549" s="2"/>
      <c r="I549" s="2"/>
      <c r="J549" s="2"/>
      <c r="K549" s="6"/>
      <c r="L549" s="2"/>
      <c r="M549" s="2"/>
      <c r="N549" s="5"/>
      <c r="O549" s="101"/>
    </row>
    <row r="550" spans="1:15">
      <c r="A550" s="69"/>
      <c r="B550" s="2"/>
      <c r="C550" s="2"/>
      <c r="D550" s="2"/>
      <c r="E550" s="2"/>
      <c r="F550" s="2"/>
      <c r="G550" s="2"/>
      <c r="H550" s="2"/>
      <c r="I550" s="2"/>
      <c r="J550" s="2"/>
      <c r="K550" s="6"/>
      <c r="L550" s="2"/>
      <c r="M550" s="2"/>
      <c r="N550" s="5"/>
      <c r="O550" s="101"/>
    </row>
    <row r="551" spans="1:15">
      <c r="A551" s="69"/>
      <c r="B551" s="2"/>
      <c r="C551" s="2"/>
      <c r="D551" s="2"/>
      <c r="E551" s="2"/>
      <c r="F551" s="2"/>
      <c r="G551" s="2"/>
      <c r="H551" s="2"/>
      <c r="I551" s="2"/>
      <c r="J551" s="2"/>
      <c r="K551" s="6"/>
      <c r="L551" s="2"/>
      <c r="M551" s="2"/>
      <c r="N551" s="5"/>
      <c r="O551" s="101"/>
    </row>
    <row r="552" spans="1:15">
      <c r="A552" s="69"/>
      <c r="B552" s="2"/>
      <c r="C552" s="2"/>
      <c r="D552" s="2"/>
      <c r="E552" s="2"/>
      <c r="F552" s="2"/>
      <c r="G552" s="2"/>
      <c r="H552" s="2"/>
      <c r="I552" s="2"/>
      <c r="J552" s="2"/>
      <c r="K552" s="6"/>
      <c r="L552" s="2"/>
      <c r="M552" s="2"/>
      <c r="N552" s="5"/>
      <c r="O552" s="101"/>
    </row>
    <row r="553" spans="1:15">
      <c r="A553" s="69"/>
      <c r="B553" s="2"/>
      <c r="C553" s="2"/>
      <c r="D553" s="53"/>
      <c r="E553" s="2"/>
      <c r="F553" s="2"/>
      <c r="G553" s="2"/>
      <c r="H553" s="2"/>
      <c r="I553" s="2"/>
      <c r="J553" s="2"/>
      <c r="K553" s="6"/>
      <c r="L553" s="2"/>
      <c r="M553" s="2"/>
      <c r="N553" s="5"/>
      <c r="O553" s="101"/>
    </row>
    <row r="554" spans="1:15">
      <c r="A554" s="69"/>
      <c r="B554" s="2"/>
      <c r="C554" s="2"/>
      <c r="D554" s="53"/>
      <c r="E554" s="2"/>
      <c r="F554" s="2"/>
      <c r="G554" s="2"/>
      <c r="H554" s="2"/>
      <c r="I554" s="2"/>
      <c r="J554" s="2"/>
      <c r="K554" s="6"/>
      <c r="L554" s="2"/>
      <c r="M554" s="2"/>
      <c r="N554" s="5"/>
      <c r="O554" s="101"/>
    </row>
    <row r="555" spans="1:15">
      <c r="A555" s="69"/>
      <c r="B555" s="2"/>
      <c r="C555" s="2"/>
      <c r="D555" s="53"/>
      <c r="E555" s="2"/>
      <c r="F555" s="2"/>
      <c r="G555" s="2"/>
      <c r="H555" s="2"/>
      <c r="I555" s="2"/>
      <c r="J555" s="2"/>
      <c r="K555" s="6"/>
      <c r="L555" s="2"/>
      <c r="M555" s="2"/>
      <c r="N555" s="5"/>
      <c r="O555" s="101"/>
    </row>
    <row r="556" spans="1:15">
      <c r="A556" s="69"/>
      <c r="B556" s="2"/>
      <c r="C556" s="2"/>
      <c r="D556" s="53"/>
      <c r="E556" s="2"/>
      <c r="F556" s="2"/>
      <c r="G556" s="2"/>
      <c r="H556" s="2"/>
      <c r="I556" s="2"/>
      <c r="J556" s="2"/>
      <c r="K556" s="6"/>
      <c r="L556" s="2"/>
      <c r="M556" s="2"/>
      <c r="N556" s="5"/>
      <c r="O556" s="101"/>
    </row>
    <row r="557" spans="1:15">
      <c r="A557" s="69"/>
      <c r="B557" s="2"/>
      <c r="C557" s="2"/>
      <c r="D557" s="53"/>
      <c r="E557" s="2"/>
      <c r="F557" s="2"/>
      <c r="G557" s="2"/>
      <c r="H557" s="2"/>
      <c r="I557" s="2"/>
      <c r="J557" s="2"/>
      <c r="K557" s="6"/>
      <c r="L557" s="2"/>
      <c r="M557" s="2"/>
      <c r="N557" s="5"/>
      <c r="O557" s="101"/>
    </row>
    <row r="558" spans="1:15">
      <c r="A558" s="69"/>
      <c r="B558" s="2"/>
      <c r="C558" s="2"/>
      <c r="D558" s="53"/>
      <c r="E558" s="2"/>
      <c r="F558" s="2"/>
      <c r="G558" s="2"/>
      <c r="H558" s="2"/>
      <c r="I558" s="2"/>
      <c r="J558" s="2"/>
      <c r="K558" s="6"/>
      <c r="L558" s="2"/>
      <c r="M558" s="2"/>
      <c r="N558" s="5"/>
      <c r="O558" s="101"/>
    </row>
    <row r="559" spans="1:15">
      <c r="A559" s="69"/>
      <c r="B559" s="2"/>
      <c r="C559" s="2"/>
      <c r="D559" s="53"/>
      <c r="E559" s="2"/>
      <c r="F559" s="2"/>
      <c r="G559" s="2"/>
      <c r="H559" s="2"/>
      <c r="I559" s="2"/>
      <c r="J559" s="2"/>
      <c r="K559" s="6"/>
      <c r="L559" s="2"/>
      <c r="M559" s="2"/>
      <c r="N559" s="5"/>
      <c r="O559" s="101"/>
    </row>
    <row r="560" spans="1:15">
      <c r="A560" s="69"/>
      <c r="B560" s="2"/>
      <c r="C560" s="2"/>
      <c r="D560" s="53"/>
      <c r="E560" s="2"/>
      <c r="F560" s="2"/>
      <c r="G560" s="2"/>
      <c r="H560" s="2"/>
      <c r="I560" s="2"/>
      <c r="J560" s="2"/>
      <c r="K560" s="6"/>
      <c r="L560" s="2"/>
      <c r="M560" s="2"/>
      <c r="N560" s="5"/>
      <c r="O560" s="101"/>
    </row>
    <row r="561" spans="1:15">
      <c r="A561" s="69"/>
      <c r="B561" s="2"/>
      <c r="C561" s="2"/>
      <c r="D561" s="2"/>
      <c r="E561" s="2"/>
      <c r="F561" s="2"/>
      <c r="G561" s="2"/>
      <c r="H561" s="2"/>
      <c r="I561" s="2"/>
      <c r="J561" s="2"/>
      <c r="K561" s="6"/>
      <c r="L561" s="2"/>
      <c r="M561" s="2"/>
      <c r="N561" s="5"/>
      <c r="O561" s="101"/>
    </row>
    <row r="562" spans="1:15">
      <c r="A562" s="69"/>
      <c r="B562" s="2"/>
      <c r="C562" s="2"/>
      <c r="D562" s="2"/>
      <c r="E562" s="2"/>
      <c r="F562" s="2"/>
      <c r="G562" s="2"/>
      <c r="H562" s="2"/>
      <c r="I562" s="2"/>
      <c r="J562" s="2"/>
      <c r="K562" s="6"/>
      <c r="L562" s="2"/>
      <c r="M562" s="2"/>
      <c r="N562" s="5"/>
      <c r="O562" s="101"/>
    </row>
    <row r="563" spans="1:15">
      <c r="A563" s="69"/>
      <c r="B563" s="2"/>
      <c r="C563" s="2"/>
      <c r="D563" s="2"/>
      <c r="E563" s="2"/>
      <c r="F563" s="2"/>
      <c r="G563" s="2"/>
      <c r="H563" s="2"/>
      <c r="I563" s="2"/>
      <c r="J563" s="2"/>
      <c r="K563" s="6"/>
      <c r="L563" s="2"/>
      <c r="M563" s="2"/>
      <c r="N563" s="5"/>
      <c r="O563" s="101"/>
    </row>
    <row r="564" spans="1:15">
      <c r="A564" s="69"/>
      <c r="B564" s="2"/>
      <c r="C564" s="2"/>
      <c r="D564" s="2"/>
      <c r="E564" s="2"/>
      <c r="F564" s="2"/>
      <c r="G564" s="2"/>
      <c r="H564" s="2"/>
      <c r="I564" s="2"/>
      <c r="J564" s="2"/>
      <c r="K564" s="6"/>
      <c r="L564" s="2"/>
      <c r="M564" s="2"/>
      <c r="N564" s="5"/>
      <c r="O564" s="101"/>
    </row>
    <row r="565" spans="1:15">
      <c r="A565" s="69"/>
      <c r="B565" s="2"/>
      <c r="C565" s="2"/>
      <c r="D565" s="2"/>
      <c r="E565" s="2"/>
      <c r="F565" s="2"/>
      <c r="G565" s="2"/>
      <c r="H565" s="2"/>
      <c r="I565" s="2"/>
      <c r="J565" s="2"/>
      <c r="K565" s="6"/>
      <c r="L565" s="2"/>
      <c r="M565" s="2"/>
      <c r="N565" s="5"/>
      <c r="O565" s="101"/>
    </row>
    <row r="566" spans="1:15">
      <c r="A566" s="69"/>
      <c r="B566" s="2"/>
      <c r="C566" s="2"/>
      <c r="D566" s="2"/>
      <c r="E566" s="2"/>
      <c r="F566" s="2"/>
      <c r="G566" s="2"/>
      <c r="H566" s="2"/>
      <c r="I566" s="2"/>
      <c r="J566" s="2"/>
      <c r="K566" s="6"/>
      <c r="L566" s="2"/>
      <c r="M566" s="2"/>
      <c r="N566" s="5"/>
      <c r="O566" s="101"/>
    </row>
    <row r="567" spans="1:15">
      <c r="A567" s="69"/>
      <c r="B567" s="2"/>
      <c r="C567" s="2"/>
      <c r="D567" s="2"/>
      <c r="E567" s="2"/>
      <c r="F567" s="2"/>
      <c r="G567" s="2"/>
      <c r="H567" s="2"/>
      <c r="I567" s="2"/>
      <c r="J567" s="2"/>
      <c r="K567" s="6"/>
      <c r="L567" s="2"/>
      <c r="M567" s="2"/>
      <c r="N567" s="5"/>
      <c r="O567" s="101"/>
    </row>
    <row r="568" spans="1:15">
      <c r="A568" s="69"/>
      <c r="B568" s="2"/>
      <c r="C568" s="2"/>
      <c r="D568" s="2"/>
      <c r="E568" s="2"/>
      <c r="F568" s="2"/>
      <c r="G568" s="2"/>
      <c r="H568" s="2"/>
      <c r="I568" s="2"/>
      <c r="J568" s="2"/>
      <c r="K568" s="6"/>
      <c r="L568" s="2"/>
      <c r="M568" s="2"/>
      <c r="N568" s="5"/>
      <c r="O568" s="101"/>
    </row>
    <row r="569" spans="1:15">
      <c r="A569" s="69"/>
      <c r="B569" s="2"/>
      <c r="C569" s="2"/>
      <c r="D569" s="2"/>
      <c r="E569" s="2"/>
      <c r="F569" s="2"/>
      <c r="G569" s="2"/>
      <c r="H569" s="2"/>
      <c r="I569" s="2"/>
      <c r="J569" s="2"/>
      <c r="K569" s="6"/>
      <c r="L569" s="2"/>
      <c r="M569" s="2"/>
      <c r="N569" s="5"/>
      <c r="O569" s="101"/>
    </row>
    <row r="570" spans="1:15">
      <c r="A570" s="69"/>
      <c r="B570" s="2"/>
      <c r="C570" s="2"/>
      <c r="D570" s="2"/>
      <c r="E570" s="2"/>
      <c r="F570" s="2"/>
      <c r="G570" s="2"/>
      <c r="H570" s="2"/>
      <c r="I570" s="2"/>
      <c r="J570" s="2"/>
      <c r="K570" s="6"/>
      <c r="L570" s="2"/>
      <c r="M570" s="2"/>
      <c r="N570" s="5"/>
      <c r="O570" s="101"/>
    </row>
    <row r="571" spans="1:15">
      <c r="A571" s="69"/>
      <c r="B571" s="2"/>
      <c r="C571" s="2"/>
      <c r="D571" s="2"/>
      <c r="E571" s="2"/>
      <c r="F571" s="2"/>
      <c r="G571" s="2"/>
      <c r="H571" s="2"/>
      <c r="I571" s="2"/>
      <c r="J571" s="2"/>
      <c r="K571" s="6"/>
      <c r="L571" s="2"/>
      <c r="M571" s="2"/>
      <c r="N571" s="5"/>
      <c r="O571" s="101"/>
    </row>
    <row r="572" spans="1:15">
      <c r="A572" s="69"/>
      <c r="B572" s="2"/>
      <c r="C572" s="2"/>
      <c r="D572" s="2"/>
      <c r="E572" s="2"/>
      <c r="F572" s="2"/>
      <c r="G572" s="2"/>
      <c r="H572" s="2"/>
      <c r="I572" s="2"/>
      <c r="J572" s="2"/>
      <c r="K572" s="6"/>
      <c r="L572" s="2"/>
      <c r="M572" s="2"/>
      <c r="N572" s="5"/>
      <c r="O572" s="101"/>
    </row>
    <row r="573" spans="1:15">
      <c r="A573" s="69"/>
      <c r="B573" s="2"/>
      <c r="C573" s="2"/>
      <c r="D573" s="2"/>
      <c r="E573" s="2"/>
      <c r="F573" s="2"/>
      <c r="G573" s="2"/>
      <c r="H573" s="2"/>
      <c r="I573" s="2"/>
      <c r="J573" s="2"/>
      <c r="K573" s="6"/>
      <c r="L573" s="2"/>
      <c r="M573" s="2"/>
      <c r="N573" s="5"/>
      <c r="O573" s="101"/>
    </row>
    <row r="574" spans="1:15">
      <c r="A574" s="69"/>
      <c r="B574" s="2"/>
      <c r="C574" s="2"/>
      <c r="D574" s="2"/>
      <c r="E574" s="2"/>
      <c r="F574" s="2"/>
      <c r="G574" s="2"/>
      <c r="H574" s="2"/>
      <c r="I574" s="2"/>
      <c r="J574" s="2"/>
      <c r="K574" s="6"/>
      <c r="L574" s="2"/>
      <c r="M574" s="2"/>
      <c r="N574" s="5"/>
      <c r="O574" s="101"/>
    </row>
    <row r="575" spans="1:15">
      <c r="A575" s="69"/>
      <c r="B575" s="2"/>
      <c r="C575" s="2"/>
      <c r="D575" s="53"/>
      <c r="E575" s="2"/>
      <c r="F575" s="2"/>
      <c r="G575" s="2"/>
      <c r="H575" s="2"/>
      <c r="I575" s="2"/>
      <c r="J575" s="2"/>
      <c r="K575" s="6"/>
      <c r="L575" s="2"/>
      <c r="M575" s="2"/>
      <c r="N575" s="5"/>
      <c r="O575" s="101"/>
    </row>
    <row r="576" spans="1:15">
      <c r="A576" s="69"/>
      <c r="B576" s="2"/>
      <c r="C576" s="2"/>
      <c r="D576" s="53"/>
      <c r="E576" s="2"/>
      <c r="F576" s="2"/>
      <c r="G576" s="2"/>
      <c r="H576" s="2"/>
      <c r="I576" s="2"/>
      <c r="J576" s="2"/>
      <c r="K576" s="6"/>
      <c r="L576" s="2"/>
      <c r="M576" s="2"/>
      <c r="N576" s="5"/>
      <c r="O576" s="101"/>
    </row>
    <row r="577" spans="1:15">
      <c r="A577" s="69"/>
      <c r="B577" s="2"/>
      <c r="C577" s="2"/>
      <c r="D577" s="53"/>
      <c r="E577" s="2"/>
      <c r="F577" s="2"/>
      <c r="G577" s="2"/>
      <c r="H577" s="2"/>
      <c r="I577" s="2"/>
      <c r="J577" s="2"/>
      <c r="K577" s="6"/>
      <c r="L577" s="2"/>
      <c r="M577" s="2"/>
      <c r="N577" s="5"/>
      <c r="O577" s="101"/>
    </row>
    <row r="578" spans="1:15">
      <c r="A578" s="69"/>
      <c r="B578" s="2"/>
      <c r="C578" s="2"/>
      <c r="D578" s="53"/>
      <c r="E578" s="2"/>
      <c r="F578" s="2"/>
      <c r="G578" s="2"/>
      <c r="H578" s="2"/>
      <c r="I578" s="2"/>
      <c r="J578" s="2"/>
      <c r="K578" s="6"/>
      <c r="L578" s="2"/>
      <c r="M578" s="2"/>
      <c r="N578" s="5"/>
      <c r="O578" s="101"/>
    </row>
    <row r="579" spans="1:15">
      <c r="A579" s="69"/>
      <c r="B579" s="2"/>
      <c r="C579" s="2"/>
      <c r="D579" s="53"/>
      <c r="E579" s="2"/>
      <c r="F579" s="2"/>
      <c r="G579" s="2"/>
      <c r="H579" s="2"/>
      <c r="I579" s="2"/>
      <c r="J579" s="2"/>
      <c r="K579" s="6"/>
      <c r="L579" s="2"/>
      <c r="M579" s="2"/>
      <c r="N579" s="5"/>
      <c r="O579" s="101"/>
    </row>
    <row r="580" spans="1:15">
      <c r="A580" s="69"/>
      <c r="B580" s="2"/>
      <c r="C580" s="2"/>
      <c r="D580" s="2"/>
      <c r="E580" s="2"/>
      <c r="F580" s="2"/>
      <c r="G580" s="2"/>
      <c r="H580" s="2"/>
      <c r="I580" s="2"/>
      <c r="J580" s="2"/>
      <c r="K580" s="6"/>
      <c r="L580" s="2"/>
      <c r="M580" s="2"/>
      <c r="N580" s="5"/>
      <c r="O580" s="101"/>
    </row>
    <row r="581" spans="1:15">
      <c r="A581" s="69"/>
      <c r="B581" s="2"/>
      <c r="C581" s="2"/>
      <c r="D581" s="2"/>
      <c r="E581" s="2"/>
      <c r="F581" s="2"/>
      <c r="G581" s="2"/>
      <c r="H581" s="2"/>
      <c r="I581" s="2"/>
      <c r="J581" s="2"/>
      <c r="K581" s="6"/>
      <c r="L581" s="2"/>
      <c r="M581" s="2"/>
      <c r="N581" s="5"/>
      <c r="O581" s="101"/>
    </row>
    <row r="582" spans="1:15">
      <c r="A582" s="69"/>
      <c r="B582" s="2"/>
      <c r="C582" s="2"/>
      <c r="D582" s="2"/>
      <c r="E582" s="2"/>
      <c r="F582" s="2"/>
      <c r="G582" s="2"/>
      <c r="H582" s="2"/>
      <c r="I582" s="2"/>
      <c r="J582" s="2"/>
      <c r="K582" s="6"/>
      <c r="L582" s="2"/>
      <c r="M582" s="2"/>
      <c r="N582" s="5"/>
      <c r="O582" s="101"/>
    </row>
    <row r="583" spans="1:15">
      <c r="A583" s="69"/>
      <c r="B583" s="2"/>
      <c r="C583" s="2"/>
      <c r="D583" s="2"/>
      <c r="E583" s="2"/>
      <c r="F583" s="2"/>
      <c r="G583" s="2"/>
      <c r="H583" s="2"/>
      <c r="I583" s="2"/>
      <c r="J583" s="2"/>
      <c r="K583" s="6"/>
      <c r="L583" s="2"/>
      <c r="M583" s="2"/>
      <c r="N583" s="5"/>
      <c r="O583" s="101"/>
    </row>
    <row r="584" spans="1:15">
      <c r="A584" s="69"/>
      <c r="B584" s="2"/>
      <c r="C584" s="2"/>
      <c r="D584" s="2"/>
      <c r="E584" s="2"/>
      <c r="F584" s="2"/>
      <c r="G584" s="2"/>
      <c r="H584" s="2"/>
      <c r="I584" s="2"/>
      <c r="J584" s="2"/>
      <c r="K584" s="6"/>
      <c r="L584" s="2"/>
      <c r="M584" s="2"/>
      <c r="N584" s="5"/>
      <c r="O584" s="101"/>
    </row>
    <row r="585" spans="1:15">
      <c r="A585" s="69"/>
      <c r="B585" s="2"/>
      <c r="C585" s="2"/>
      <c r="D585" s="2"/>
      <c r="E585" s="2"/>
      <c r="F585" s="2"/>
      <c r="G585" s="2"/>
      <c r="H585" s="2"/>
      <c r="I585" s="2"/>
      <c r="J585" s="2"/>
      <c r="K585" s="6"/>
      <c r="L585" s="2"/>
      <c r="M585" s="2"/>
      <c r="N585" s="5"/>
      <c r="O585" s="101"/>
    </row>
    <row r="586" spans="1:15">
      <c r="A586" s="69"/>
      <c r="B586" s="2"/>
      <c r="C586" s="2"/>
      <c r="D586" s="2"/>
      <c r="E586" s="2"/>
      <c r="F586" s="2"/>
      <c r="G586" s="2"/>
      <c r="H586" s="2"/>
      <c r="I586" s="2"/>
      <c r="J586" s="2"/>
      <c r="K586" s="6"/>
      <c r="L586" s="2"/>
      <c r="M586" s="2"/>
      <c r="N586" s="5"/>
      <c r="O586" s="101"/>
    </row>
    <row r="587" spans="1:15">
      <c r="A587" s="69"/>
      <c r="B587" s="2"/>
      <c r="C587" s="2"/>
      <c r="D587" s="2"/>
      <c r="E587" s="2"/>
      <c r="F587" s="2"/>
      <c r="G587" s="2"/>
      <c r="H587" s="2"/>
      <c r="I587" s="2"/>
      <c r="J587" s="2"/>
      <c r="K587" s="6"/>
      <c r="L587" s="2"/>
      <c r="M587" s="2"/>
      <c r="N587" s="5"/>
      <c r="O587" s="101"/>
    </row>
    <row r="588" spans="1:15">
      <c r="A588" s="69"/>
      <c r="B588" s="2"/>
      <c r="C588" s="2"/>
      <c r="D588" s="2"/>
      <c r="E588" s="2"/>
      <c r="F588" s="2"/>
      <c r="G588" s="2"/>
      <c r="H588" s="2"/>
      <c r="I588" s="2"/>
      <c r="J588" s="2"/>
      <c r="K588" s="6"/>
      <c r="L588" s="2"/>
      <c r="M588" s="2"/>
      <c r="N588" s="5"/>
      <c r="O588" s="101"/>
    </row>
    <row r="589" spans="1:15">
      <c r="A589" s="69"/>
      <c r="B589" s="2"/>
      <c r="C589" s="2"/>
      <c r="D589" s="2"/>
      <c r="E589" s="2"/>
      <c r="F589" s="2"/>
      <c r="G589" s="2"/>
      <c r="H589" s="2"/>
      <c r="I589" s="2"/>
      <c r="J589" s="2"/>
      <c r="K589" s="6"/>
      <c r="L589" s="2"/>
      <c r="M589" s="2"/>
      <c r="N589" s="5"/>
      <c r="O589" s="101"/>
    </row>
    <row r="590" spans="1:15">
      <c r="A590" s="69"/>
      <c r="B590" s="2"/>
      <c r="C590" s="2"/>
      <c r="D590" s="2"/>
      <c r="E590" s="2"/>
      <c r="F590" s="2"/>
      <c r="G590" s="2"/>
      <c r="H590" s="2"/>
      <c r="I590" s="2"/>
      <c r="J590" s="2"/>
      <c r="K590" s="6"/>
      <c r="L590" s="2"/>
      <c r="M590" s="2"/>
      <c r="N590" s="5"/>
      <c r="O590" s="101"/>
    </row>
    <row r="591" spans="1:15">
      <c r="A591" s="69"/>
      <c r="B591" s="2"/>
      <c r="C591" s="2"/>
      <c r="D591" s="2"/>
      <c r="E591" s="2"/>
      <c r="F591" s="2"/>
      <c r="G591" s="2"/>
      <c r="H591" s="2"/>
      <c r="I591" s="2"/>
      <c r="J591" s="2"/>
      <c r="K591" s="6"/>
      <c r="L591" s="2"/>
      <c r="M591" s="2"/>
      <c r="N591" s="5"/>
      <c r="O591" s="101"/>
    </row>
    <row r="592" spans="1:15">
      <c r="A592" s="69"/>
      <c r="B592" s="2"/>
      <c r="C592" s="2"/>
      <c r="D592" s="2"/>
      <c r="E592" s="2"/>
      <c r="F592" s="2"/>
      <c r="G592" s="2"/>
      <c r="H592" s="2"/>
      <c r="I592" s="2"/>
      <c r="J592" s="2"/>
      <c r="K592" s="6"/>
      <c r="L592" s="2"/>
      <c r="M592" s="2"/>
      <c r="N592" s="5"/>
      <c r="O592" s="101"/>
    </row>
    <row r="593" spans="1:15">
      <c r="A593" s="69"/>
      <c r="B593" s="2"/>
      <c r="C593" s="2"/>
      <c r="D593" s="2"/>
      <c r="E593" s="2"/>
      <c r="F593" s="2"/>
      <c r="G593" s="2"/>
      <c r="H593" s="2"/>
      <c r="I593" s="2"/>
      <c r="J593" s="2"/>
      <c r="K593" s="6"/>
      <c r="L593" s="2"/>
      <c r="M593" s="2"/>
      <c r="N593" s="5"/>
      <c r="O593" s="101"/>
    </row>
    <row r="594" spans="1:15">
      <c r="A594" s="69"/>
      <c r="B594" s="2"/>
      <c r="C594" s="2"/>
      <c r="D594" s="2"/>
      <c r="E594" s="2"/>
      <c r="F594" s="2"/>
      <c r="G594" s="2"/>
      <c r="H594" s="2"/>
      <c r="I594" s="2"/>
      <c r="J594" s="2"/>
      <c r="K594" s="6"/>
      <c r="L594" s="2"/>
      <c r="M594" s="2"/>
      <c r="N594" s="5"/>
      <c r="O594" s="101"/>
    </row>
    <row r="595" spans="1:15">
      <c r="A595" s="69"/>
      <c r="B595" s="2"/>
      <c r="C595" s="2"/>
      <c r="D595" s="2"/>
      <c r="E595" s="2"/>
      <c r="F595" s="2"/>
      <c r="G595" s="2"/>
      <c r="H595" s="2"/>
      <c r="I595" s="2"/>
      <c r="J595" s="2"/>
      <c r="K595" s="6"/>
      <c r="L595" s="2"/>
      <c r="M595" s="2"/>
      <c r="N595" s="5"/>
      <c r="O595" s="101"/>
    </row>
    <row r="596" spans="1:15">
      <c r="A596" s="69"/>
      <c r="B596" s="2"/>
      <c r="C596" s="2"/>
      <c r="D596" s="2"/>
      <c r="E596" s="2"/>
      <c r="F596" s="2"/>
      <c r="G596" s="2"/>
      <c r="H596" s="2"/>
      <c r="I596" s="2"/>
      <c r="J596" s="2"/>
      <c r="K596" s="6"/>
      <c r="L596" s="2"/>
      <c r="M596" s="2"/>
      <c r="N596" s="5"/>
      <c r="O596" s="101"/>
    </row>
    <row r="597" spans="1:15">
      <c r="A597" s="69"/>
      <c r="B597" s="2"/>
      <c r="C597" s="2"/>
      <c r="D597" s="2"/>
      <c r="E597" s="2"/>
      <c r="F597" s="2"/>
      <c r="G597" s="2"/>
      <c r="H597" s="2"/>
      <c r="I597" s="2"/>
      <c r="J597" s="2"/>
      <c r="K597" s="6"/>
      <c r="L597" s="2"/>
      <c r="M597" s="2"/>
      <c r="N597" s="5"/>
      <c r="O597" s="101"/>
    </row>
    <row r="598" spans="1:15">
      <c r="A598" s="69"/>
      <c r="B598" s="2"/>
      <c r="C598" s="2"/>
      <c r="D598" s="2"/>
      <c r="E598" s="2"/>
      <c r="F598" s="2"/>
      <c r="G598" s="2"/>
      <c r="H598" s="2"/>
      <c r="I598" s="2"/>
      <c r="J598" s="2"/>
      <c r="K598" s="6"/>
      <c r="L598" s="2"/>
      <c r="M598" s="2"/>
      <c r="N598" s="5"/>
      <c r="O598" s="101"/>
    </row>
    <row r="599" spans="1:15">
      <c r="A599" s="69"/>
      <c r="B599" s="2"/>
      <c r="C599" s="2"/>
      <c r="D599" s="53"/>
      <c r="E599" s="2"/>
      <c r="F599" s="2"/>
      <c r="G599" s="2"/>
      <c r="H599" s="2"/>
      <c r="I599" s="2"/>
      <c r="J599" s="2"/>
      <c r="K599" s="6"/>
      <c r="L599" s="2"/>
      <c r="M599" s="2"/>
      <c r="N599" s="5"/>
      <c r="O599" s="101"/>
    </row>
    <row r="600" spans="1:15">
      <c r="A600" s="69"/>
      <c r="B600" s="2"/>
      <c r="C600" s="2"/>
      <c r="D600" s="2"/>
      <c r="E600" s="2"/>
      <c r="F600" s="2"/>
      <c r="G600" s="2"/>
      <c r="H600" s="2"/>
      <c r="I600" s="2"/>
      <c r="J600" s="2"/>
      <c r="K600" s="6"/>
      <c r="L600" s="2"/>
      <c r="M600" s="2"/>
      <c r="N600" s="5"/>
      <c r="O600" s="101"/>
    </row>
    <row r="601" spans="1:15">
      <c r="A601" s="69"/>
      <c r="B601" s="2"/>
      <c r="C601" s="2"/>
      <c r="D601" s="53"/>
      <c r="E601" s="2"/>
      <c r="F601" s="2"/>
      <c r="G601" s="2"/>
      <c r="H601" s="2"/>
      <c r="I601" s="2"/>
      <c r="J601" s="2"/>
      <c r="K601" s="6"/>
      <c r="L601" s="2"/>
      <c r="M601" s="2"/>
      <c r="N601" s="5"/>
      <c r="O601" s="101"/>
    </row>
    <row r="602" spans="1:15">
      <c r="A602" s="69"/>
      <c r="B602" s="2"/>
      <c r="C602" s="2"/>
      <c r="D602" s="53"/>
      <c r="E602" s="2"/>
      <c r="F602" s="2"/>
      <c r="G602" s="2"/>
      <c r="H602" s="2"/>
      <c r="I602" s="2"/>
      <c r="J602" s="2"/>
      <c r="K602" s="6"/>
      <c r="L602" s="2"/>
      <c r="M602" s="2"/>
      <c r="N602" s="5"/>
      <c r="O602" s="101"/>
    </row>
    <row r="603" spans="1:15">
      <c r="A603" s="69"/>
      <c r="B603" s="2"/>
      <c r="C603" s="2"/>
      <c r="D603" s="53"/>
      <c r="E603" s="2"/>
      <c r="F603" s="2"/>
      <c r="G603" s="2"/>
      <c r="H603" s="2"/>
      <c r="I603" s="2"/>
      <c r="J603" s="2"/>
      <c r="K603" s="6"/>
      <c r="L603" s="2"/>
      <c r="M603" s="2"/>
      <c r="N603" s="5"/>
      <c r="O603" s="101"/>
    </row>
    <row r="604" spans="1:15">
      <c r="A604" s="69"/>
      <c r="B604" s="2"/>
      <c r="C604" s="2"/>
      <c r="D604" s="53"/>
      <c r="E604" s="2"/>
      <c r="F604" s="2"/>
      <c r="G604" s="2"/>
      <c r="H604" s="2"/>
      <c r="I604" s="2"/>
      <c r="J604" s="2"/>
      <c r="K604" s="6"/>
      <c r="L604" s="2"/>
      <c r="M604" s="2"/>
      <c r="N604" s="5"/>
      <c r="O604" s="101"/>
    </row>
    <row r="605" spans="1:15">
      <c r="A605" s="69"/>
      <c r="B605" s="2"/>
      <c r="C605" s="2"/>
      <c r="D605" s="53"/>
      <c r="E605" s="2"/>
      <c r="F605" s="2"/>
      <c r="G605" s="2"/>
      <c r="H605" s="2"/>
      <c r="I605" s="2"/>
      <c r="J605" s="2"/>
      <c r="K605" s="6"/>
      <c r="L605" s="2"/>
      <c r="M605" s="2"/>
      <c r="N605" s="5"/>
      <c r="O605" s="101"/>
    </row>
    <row r="606" spans="1:15">
      <c r="A606" s="69"/>
      <c r="B606" s="2"/>
      <c r="C606" s="2"/>
      <c r="D606" s="53"/>
      <c r="E606" s="2"/>
      <c r="F606" s="2"/>
      <c r="G606" s="2"/>
      <c r="H606" s="2"/>
      <c r="I606" s="2"/>
      <c r="J606" s="2"/>
      <c r="K606" s="6"/>
      <c r="L606" s="2"/>
      <c r="M606" s="2"/>
      <c r="N606" s="5"/>
      <c r="O606" s="101"/>
    </row>
    <row r="607" spans="1:15">
      <c r="A607" s="69"/>
      <c r="B607" s="2"/>
      <c r="C607" s="2"/>
      <c r="D607" s="53"/>
      <c r="E607" s="2"/>
      <c r="F607" s="2"/>
      <c r="G607" s="2"/>
      <c r="H607" s="2"/>
      <c r="I607" s="2"/>
      <c r="J607" s="2"/>
      <c r="K607" s="6"/>
      <c r="L607" s="2"/>
      <c r="M607" s="2"/>
      <c r="N607" s="5"/>
      <c r="O607" s="101"/>
    </row>
    <row r="608" spans="1:15">
      <c r="A608" s="69"/>
      <c r="B608" s="2"/>
      <c r="C608" s="2"/>
      <c r="D608" s="53"/>
      <c r="E608" s="2"/>
      <c r="F608" s="2"/>
      <c r="G608" s="2"/>
      <c r="H608" s="2"/>
      <c r="I608" s="2"/>
      <c r="J608" s="2"/>
      <c r="K608" s="6"/>
      <c r="L608" s="2"/>
      <c r="M608" s="2"/>
      <c r="N608" s="5"/>
      <c r="O608" s="101"/>
    </row>
    <row r="609" spans="1:15">
      <c r="A609" s="69"/>
      <c r="B609" s="2"/>
      <c r="C609" s="2"/>
      <c r="D609" s="53"/>
      <c r="E609" s="2"/>
      <c r="F609" s="2"/>
      <c r="G609" s="2"/>
      <c r="H609" s="2"/>
      <c r="I609" s="2"/>
      <c r="J609" s="2"/>
      <c r="K609" s="6"/>
      <c r="L609" s="2"/>
      <c r="M609" s="2"/>
      <c r="N609" s="5"/>
      <c r="O609" s="101"/>
    </row>
    <row r="610" spans="1:15">
      <c r="A610" s="69"/>
      <c r="B610" s="2"/>
      <c r="C610" s="2"/>
      <c r="D610" s="53"/>
      <c r="E610" s="2"/>
      <c r="F610" s="2"/>
      <c r="G610" s="2"/>
      <c r="H610" s="2"/>
      <c r="I610" s="2"/>
      <c r="J610" s="2"/>
      <c r="K610" s="6"/>
      <c r="L610" s="2"/>
      <c r="M610" s="2"/>
      <c r="N610" s="5"/>
      <c r="O610" s="101"/>
    </row>
    <row r="611" spans="1:15">
      <c r="A611" s="69"/>
      <c r="B611" s="2"/>
      <c r="C611" s="2"/>
      <c r="D611" s="53"/>
      <c r="E611" s="2"/>
      <c r="F611" s="2"/>
      <c r="G611" s="2"/>
      <c r="H611" s="2"/>
      <c r="I611" s="2"/>
      <c r="J611" s="2"/>
      <c r="K611" s="6"/>
      <c r="L611" s="2"/>
      <c r="M611" s="2"/>
      <c r="N611" s="5"/>
      <c r="O611" s="101"/>
    </row>
    <row r="612" spans="1:15">
      <c r="A612" s="69"/>
      <c r="B612" s="2"/>
      <c r="C612" s="2"/>
      <c r="D612" s="53"/>
      <c r="E612" s="2"/>
      <c r="F612" s="2"/>
      <c r="G612" s="2"/>
      <c r="H612" s="2"/>
      <c r="I612" s="2"/>
      <c r="J612" s="2"/>
      <c r="K612" s="6"/>
      <c r="L612" s="2"/>
      <c r="M612" s="2"/>
      <c r="N612" s="5"/>
      <c r="O612" s="101"/>
    </row>
    <row r="613" spans="1:15">
      <c r="A613" s="69"/>
      <c r="B613" s="2"/>
      <c r="C613" s="2"/>
      <c r="D613" s="53"/>
      <c r="E613" s="2"/>
      <c r="F613" s="2"/>
      <c r="G613" s="2"/>
      <c r="H613" s="2"/>
      <c r="I613" s="2"/>
      <c r="J613" s="2"/>
      <c r="K613" s="6"/>
      <c r="L613" s="2"/>
      <c r="M613" s="2"/>
      <c r="N613" s="5"/>
      <c r="O613" s="101"/>
    </row>
    <row r="614" spans="1:15">
      <c r="A614" s="69"/>
      <c r="B614" s="2"/>
      <c r="C614" s="2"/>
      <c r="D614" s="53"/>
      <c r="E614" s="2"/>
      <c r="F614" s="2"/>
      <c r="G614" s="2"/>
      <c r="H614" s="2"/>
      <c r="I614" s="2"/>
      <c r="J614" s="2"/>
      <c r="K614" s="6"/>
      <c r="L614" s="2"/>
      <c r="M614" s="2"/>
      <c r="N614" s="5"/>
      <c r="O614" s="101"/>
    </row>
    <row r="615" spans="1:15">
      <c r="A615" s="69"/>
      <c r="B615" s="2"/>
      <c r="C615" s="2"/>
      <c r="D615" s="53"/>
      <c r="E615" s="2"/>
      <c r="F615" s="2"/>
      <c r="G615" s="2"/>
      <c r="H615" s="2"/>
      <c r="I615" s="2"/>
      <c r="J615" s="2"/>
      <c r="K615" s="6"/>
      <c r="L615" s="2"/>
      <c r="M615" s="2"/>
      <c r="N615" s="5"/>
      <c r="O615" s="101"/>
    </row>
    <row r="616" spans="1:15">
      <c r="A616" s="69"/>
      <c r="B616" s="2"/>
      <c r="C616" s="2"/>
      <c r="D616" s="53"/>
      <c r="E616" s="2"/>
      <c r="F616" s="2"/>
      <c r="G616" s="2"/>
      <c r="H616" s="2"/>
      <c r="I616" s="2"/>
      <c r="J616" s="2"/>
      <c r="K616" s="6"/>
      <c r="L616" s="2"/>
      <c r="M616" s="2"/>
      <c r="N616" s="5"/>
      <c r="O616" s="101"/>
    </row>
    <row r="617" spans="1:15">
      <c r="A617" s="69"/>
      <c r="B617" s="2"/>
      <c r="C617" s="2"/>
      <c r="D617" s="53"/>
      <c r="E617" s="2"/>
      <c r="F617" s="2"/>
      <c r="G617" s="2"/>
      <c r="H617" s="2"/>
      <c r="I617" s="2"/>
      <c r="J617" s="2"/>
      <c r="K617" s="6"/>
      <c r="L617" s="2"/>
      <c r="M617" s="2"/>
      <c r="N617" s="5"/>
      <c r="O617" s="101"/>
    </row>
    <row r="618" spans="1:15">
      <c r="A618" s="69"/>
      <c r="B618" s="2"/>
      <c r="C618" s="2"/>
      <c r="D618" s="53"/>
      <c r="E618" s="2"/>
      <c r="F618" s="2"/>
      <c r="G618" s="2"/>
      <c r="H618" s="2"/>
      <c r="I618" s="2"/>
      <c r="J618" s="2"/>
      <c r="K618" s="6"/>
      <c r="L618" s="2"/>
      <c r="M618" s="2"/>
      <c r="N618" s="5"/>
      <c r="O618" s="101"/>
    </row>
    <row r="619" spans="1:15">
      <c r="A619" s="69"/>
      <c r="B619" s="2"/>
      <c r="C619" s="2"/>
      <c r="D619" s="53"/>
      <c r="E619" s="2"/>
      <c r="F619" s="2"/>
      <c r="G619" s="2"/>
      <c r="H619" s="2"/>
      <c r="I619" s="2"/>
      <c r="J619" s="2"/>
      <c r="K619" s="6"/>
      <c r="L619" s="2"/>
      <c r="M619" s="2"/>
      <c r="N619" s="5"/>
      <c r="O619" s="101"/>
    </row>
    <row r="620" spans="1:15">
      <c r="A620" s="69"/>
      <c r="B620" s="2"/>
      <c r="C620" s="2"/>
      <c r="D620" s="53"/>
      <c r="E620" s="2"/>
      <c r="F620" s="2"/>
      <c r="G620" s="2"/>
      <c r="H620" s="2"/>
      <c r="I620" s="2"/>
      <c r="J620" s="2"/>
      <c r="K620" s="6"/>
      <c r="L620" s="2"/>
      <c r="M620" s="2"/>
      <c r="N620" s="5"/>
      <c r="O620" s="101"/>
    </row>
    <row r="621" spans="1:15">
      <c r="A621" s="69"/>
      <c r="B621" s="2"/>
      <c r="C621" s="2"/>
      <c r="D621" s="53"/>
      <c r="E621" s="2"/>
      <c r="F621" s="2"/>
      <c r="G621" s="2"/>
      <c r="H621" s="2"/>
      <c r="I621" s="2"/>
      <c r="J621" s="2"/>
      <c r="K621" s="6"/>
      <c r="L621" s="2"/>
      <c r="M621" s="2"/>
      <c r="N621" s="5"/>
      <c r="O621" s="101"/>
    </row>
    <row r="622" spans="1:15">
      <c r="A622" s="69"/>
      <c r="B622" s="2"/>
      <c r="C622" s="2"/>
      <c r="D622" s="53"/>
      <c r="E622" s="2"/>
      <c r="F622" s="2"/>
      <c r="G622" s="2"/>
      <c r="H622" s="2"/>
      <c r="I622" s="2"/>
      <c r="J622" s="2"/>
      <c r="K622" s="6"/>
      <c r="L622" s="2"/>
      <c r="M622" s="2"/>
      <c r="N622" s="5"/>
      <c r="O622" s="101"/>
    </row>
    <row r="623" spans="1:15">
      <c r="A623" s="69"/>
      <c r="B623" s="2"/>
      <c r="C623" s="2"/>
      <c r="D623" s="53"/>
      <c r="E623" s="2"/>
      <c r="F623" s="2"/>
      <c r="G623" s="2"/>
      <c r="H623" s="2"/>
      <c r="I623" s="2"/>
      <c r="J623" s="2"/>
      <c r="K623" s="6"/>
      <c r="L623" s="2"/>
      <c r="M623" s="2"/>
      <c r="N623" s="5"/>
      <c r="O623" s="101"/>
    </row>
    <row r="624" spans="1:15">
      <c r="A624" s="69"/>
      <c r="B624" s="2"/>
      <c r="C624" s="2"/>
      <c r="D624" s="53"/>
      <c r="E624" s="2"/>
      <c r="F624" s="2"/>
      <c r="G624" s="2"/>
      <c r="H624" s="2"/>
      <c r="I624" s="2"/>
      <c r="J624" s="2"/>
      <c r="K624" s="6"/>
      <c r="L624" s="2"/>
      <c r="M624" s="2"/>
      <c r="N624" s="5"/>
      <c r="O624" s="101"/>
    </row>
    <row r="625" spans="1:15">
      <c r="A625" s="69"/>
      <c r="B625" s="2"/>
      <c r="C625" s="2"/>
      <c r="D625" s="53"/>
      <c r="E625" s="2"/>
      <c r="F625" s="2"/>
      <c r="G625" s="2"/>
      <c r="H625" s="2"/>
      <c r="I625" s="2"/>
      <c r="J625" s="2"/>
      <c r="K625" s="6"/>
      <c r="L625" s="2"/>
      <c r="M625" s="2"/>
      <c r="N625" s="5"/>
      <c r="O625" s="101"/>
    </row>
    <row r="626" spans="1:15">
      <c r="A626" s="69"/>
      <c r="B626" s="2"/>
      <c r="C626" s="2"/>
      <c r="D626" s="53"/>
      <c r="E626" s="2"/>
      <c r="F626" s="2"/>
      <c r="G626" s="2"/>
      <c r="H626" s="2"/>
      <c r="I626" s="2"/>
      <c r="J626" s="2"/>
      <c r="K626" s="6"/>
      <c r="L626" s="2"/>
      <c r="M626" s="2"/>
      <c r="N626" s="5"/>
      <c r="O626" s="101"/>
    </row>
    <row r="627" spans="1:15">
      <c r="A627" s="69"/>
      <c r="B627" s="2"/>
      <c r="C627" s="2"/>
      <c r="D627" s="53"/>
      <c r="E627" s="2"/>
      <c r="F627" s="2"/>
      <c r="G627" s="2"/>
      <c r="H627" s="2"/>
      <c r="I627" s="2"/>
      <c r="J627" s="2"/>
      <c r="K627" s="6"/>
      <c r="L627" s="2"/>
      <c r="M627" s="2"/>
      <c r="N627" s="5"/>
      <c r="O627" s="101"/>
    </row>
    <row r="628" spans="1:15">
      <c r="A628" s="69"/>
      <c r="B628" s="2"/>
      <c r="C628" s="2"/>
      <c r="D628" s="53"/>
      <c r="E628" s="2"/>
      <c r="F628" s="2"/>
      <c r="G628" s="2"/>
      <c r="H628" s="2"/>
      <c r="I628" s="2"/>
      <c r="J628" s="2"/>
      <c r="K628" s="6"/>
      <c r="L628" s="2"/>
      <c r="M628" s="2"/>
      <c r="N628" s="5"/>
      <c r="O628" s="101"/>
    </row>
    <row r="629" spans="1:15">
      <c r="A629" s="69"/>
      <c r="B629" s="2"/>
      <c r="C629" s="2"/>
      <c r="D629" s="53"/>
      <c r="E629" s="2"/>
      <c r="F629" s="2"/>
      <c r="G629" s="2"/>
      <c r="H629" s="2"/>
      <c r="I629" s="2"/>
      <c r="J629" s="2"/>
      <c r="K629" s="6"/>
      <c r="L629" s="2"/>
      <c r="M629" s="2"/>
      <c r="N629" s="5"/>
      <c r="O629" s="101"/>
    </row>
    <row r="630" spans="1:15">
      <c r="A630" s="69"/>
      <c r="B630" s="2"/>
      <c r="C630" s="2"/>
      <c r="D630" s="2"/>
      <c r="E630" s="2"/>
      <c r="F630" s="2"/>
      <c r="G630" s="2"/>
      <c r="H630" s="2"/>
      <c r="I630" s="2"/>
      <c r="J630" s="2"/>
      <c r="K630" s="6"/>
      <c r="L630" s="2"/>
      <c r="M630" s="2"/>
      <c r="N630" s="5"/>
      <c r="O630" s="101"/>
    </row>
    <row r="631" spans="1:15">
      <c r="A631" s="69"/>
      <c r="B631" s="2"/>
      <c r="C631" s="2"/>
      <c r="D631" s="2"/>
      <c r="E631" s="2"/>
      <c r="F631" s="2"/>
      <c r="G631" s="2"/>
      <c r="H631" s="2"/>
      <c r="I631" s="2"/>
      <c r="J631" s="2"/>
      <c r="K631" s="6"/>
      <c r="L631" s="2"/>
      <c r="M631" s="2"/>
      <c r="N631" s="5"/>
      <c r="O631" s="101"/>
    </row>
    <row r="632" spans="1:15">
      <c r="A632" s="69"/>
      <c r="B632" s="2"/>
      <c r="C632" s="2"/>
      <c r="D632" s="2"/>
      <c r="E632" s="2"/>
      <c r="F632" s="2"/>
      <c r="G632" s="2"/>
      <c r="H632" s="2"/>
      <c r="I632" s="2"/>
      <c r="J632" s="2"/>
      <c r="K632" s="6"/>
      <c r="L632" s="2"/>
      <c r="M632" s="2"/>
      <c r="N632" s="5"/>
      <c r="O632" s="101"/>
    </row>
    <row r="633" spans="1:15">
      <c r="A633" s="69"/>
      <c r="B633" s="2"/>
      <c r="C633" s="2"/>
      <c r="D633" s="2"/>
      <c r="E633" s="2"/>
      <c r="F633" s="2"/>
      <c r="G633" s="2"/>
      <c r="H633" s="2"/>
      <c r="I633" s="2"/>
      <c r="J633" s="2"/>
      <c r="K633" s="6"/>
      <c r="L633" s="2"/>
      <c r="M633" s="2"/>
      <c r="N633" s="5"/>
      <c r="O633" s="101"/>
    </row>
    <row r="634" spans="1:15">
      <c r="A634" s="69"/>
      <c r="B634" s="2"/>
      <c r="C634" s="2"/>
      <c r="D634" s="2"/>
      <c r="E634" s="2"/>
      <c r="F634" s="2"/>
      <c r="G634" s="2"/>
      <c r="H634" s="2"/>
      <c r="I634" s="2"/>
      <c r="J634" s="2"/>
      <c r="K634" s="6"/>
      <c r="L634" s="2"/>
      <c r="M634" s="2"/>
      <c r="N634" s="5"/>
      <c r="O634" s="101"/>
    </row>
    <row r="635" spans="1:15">
      <c r="A635" s="69"/>
      <c r="B635" s="2"/>
      <c r="C635" s="2"/>
      <c r="D635" s="2"/>
      <c r="E635" s="2"/>
      <c r="F635" s="2"/>
      <c r="G635" s="2"/>
      <c r="H635" s="2"/>
      <c r="I635" s="2"/>
      <c r="J635" s="2"/>
      <c r="K635" s="6"/>
      <c r="L635" s="2"/>
      <c r="M635" s="2"/>
      <c r="N635" s="5"/>
      <c r="O635" s="101"/>
    </row>
    <row r="636" spans="1:15">
      <c r="A636" s="69"/>
      <c r="B636" s="2"/>
      <c r="C636" s="2"/>
      <c r="D636" s="2"/>
      <c r="E636" s="2"/>
      <c r="F636" s="2"/>
      <c r="G636" s="2"/>
      <c r="H636" s="2"/>
      <c r="I636" s="2"/>
      <c r="J636" s="2"/>
      <c r="K636" s="6"/>
      <c r="L636" s="2"/>
      <c r="M636" s="2"/>
      <c r="N636" s="5"/>
      <c r="O636" s="101"/>
    </row>
    <row r="637" spans="1:15">
      <c r="A637" s="69"/>
      <c r="B637" s="2"/>
      <c r="C637" s="2"/>
      <c r="D637" s="2"/>
      <c r="E637" s="2"/>
      <c r="F637" s="2"/>
      <c r="G637" s="2"/>
      <c r="H637" s="2"/>
      <c r="I637" s="2"/>
      <c r="J637" s="2"/>
      <c r="K637" s="6"/>
      <c r="L637" s="2"/>
      <c r="M637" s="2"/>
      <c r="N637" s="5"/>
      <c r="O637" s="101"/>
    </row>
    <row r="638" spans="1:15">
      <c r="A638" s="69"/>
      <c r="B638" s="2"/>
      <c r="C638" s="2"/>
      <c r="D638" s="2"/>
      <c r="E638" s="2"/>
      <c r="F638" s="2"/>
      <c r="G638" s="2"/>
      <c r="H638" s="2"/>
      <c r="I638" s="2"/>
      <c r="J638" s="2"/>
      <c r="K638" s="6"/>
      <c r="L638" s="2"/>
      <c r="M638" s="2"/>
      <c r="N638" s="5"/>
      <c r="O638" s="101"/>
    </row>
    <row r="639" spans="1:15">
      <c r="A639" s="69"/>
      <c r="B639" s="2"/>
      <c r="C639" s="2"/>
      <c r="D639" s="2"/>
      <c r="E639" s="2"/>
      <c r="F639" s="2"/>
      <c r="G639" s="2"/>
      <c r="H639" s="2"/>
      <c r="I639" s="2"/>
      <c r="J639" s="2"/>
      <c r="K639" s="6"/>
      <c r="L639" s="2"/>
      <c r="M639" s="2"/>
      <c r="N639" s="5"/>
      <c r="O639" s="101"/>
    </row>
    <row r="640" spans="1:15">
      <c r="A640" s="69"/>
      <c r="B640" s="2"/>
      <c r="C640" s="2"/>
      <c r="D640" s="2"/>
      <c r="E640" s="2"/>
      <c r="F640" s="2"/>
      <c r="G640" s="2"/>
      <c r="H640" s="2"/>
      <c r="I640" s="2"/>
      <c r="J640" s="2"/>
      <c r="K640" s="6"/>
      <c r="L640" s="2"/>
      <c r="M640" s="2"/>
      <c r="N640" s="5"/>
      <c r="O640" s="101"/>
    </row>
    <row r="641" spans="1:15">
      <c r="A641" s="69"/>
      <c r="B641" s="2"/>
      <c r="C641" s="2"/>
      <c r="D641" s="2"/>
      <c r="E641" s="2"/>
      <c r="F641" s="2"/>
      <c r="G641" s="2"/>
      <c r="H641" s="2"/>
      <c r="I641" s="2"/>
      <c r="J641" s="2"/>
      <c r="K641" s="6"/>
      <c r="L641" s="2"/>
      <c r="M641" s="2"/>
      <c r="N641" s="5"/>
      <c r="O641" s="101"/>
    </row>
    <row r="642" spans="1:15">
      <c r="A642" s="69"/>
      <c r="B642" s="2"/>
      <c r="C642" s="2"/>
      <c r="D642" s="2"/>
      <c r="E642" s="2"/>
      <c r="F642" s="2"/>
      <c r="G642" s="2"/>
      <c r="H642" s="2"/>
      <c r="I642" s="2"/>
      <c r="J642" s="2"/>
      <c r="K642" s="6"/>
      <c r="L642" s="2"/>
      <c r="M642" s="2"/>
      <c r="N642" s="5"/>
      <c r="O642" s="101"/>
    </row>
    <row r="643" spans="1:15">
      <c r="A643" s="69"/>
      <c r="B643" s="2"/>
      <c r="C643" s="2"/>
      <c r="D643" s="2"/>
      <c r="E643" s="2"/>
      <c r="F643" s="2"/>
      <c r="G643" s="2"/>
      <c r="H643" s="2"/>
      <c r="I643" s="2"/>
      <c r="J643" s="2"/>
      <c r="K643" s="6"/>
      <c r="L643" s="2"/>
      <c r="M643" s="2"/>
      <c r="N643" s="5"/>
      <c r="O643" s="101"/>
    </row>
    <row r="644" spans="1:15">
      <c r="A644" s="69"/>
      <c r="B644" s="2"/>
      <c r="C644" s="2"/>
      <c r="D644" s="2"/>
      <c r="E644" s="2"/>
      <c r="F644" s="2"/>
      <c r="G644" s="2"/>
      <c r="H644" s="2"/>
      <c r="I644" s="2"/>
      <c r="J644" s="2"/>
      <c r="K644" s="6"/>
      <c r="L644" s="2"/>
      <c r="M644" s="2"/>
      <c r="N644" s="5"/>
      <c r="O644" s="101"/>
    </row>
    <row r="645" spans="1:15">
      <c r="A645" s="69"/>
      <c r="B645" s="2"/>
      <c r="C645" s="2"/>
      <c r="D645" s="2"/>
      <c r="E645" s="2"/>
      <c r="F645" s="2"/>
      <c r="G645" s="2"/>
      <c r="H645" s="2"/>
      <c r="I645" s="2"/>
      <c r="J645" s="2"/>
      <c r="K645" s="6"/>
      <c r="L645" s="2"/>
      <c r="M645" s="2"/>
      <c r="N645" s="5"/>
      <c r="O645" s="101"/>
    </row>
    <row r="646" spans="1:15">
      <c r="A646" s="69"/>
      <c r="B646" s="2"/>
      <c r="C646" s="2"/>
      <c r="D646" s="2"/>
      <c r="E646" s="2"/>
      <c r="F646" s="2"/>
      <c r="G646" s="2"/>
      <c r="H646" s="2"/>
      <c r="I646" s="2"/>
      <c r="J646" s="2"/>
      <c r="K646" s="6"/>
      <c r="L646" s="2"/>
      <c r="M646" s="2"/>
      <c r="N646" s="5"/>
      <c r="O646" s="101"/>
    </row>
    <row r="647" spans="1:15">
      <c r="A647" s="69"/>
      <c r="B647" s="2"/>
      <c r="C647" s="2"/>
      <c r="D647" s="2"/>
      <c r="E647" s="2"/>
      <c r="F647" s="2"/>
      <c r="G647" s="2"/>
      <c r="H647" s="2"/>
      <c r="I647" s="2"/>
      <c r="J647" s="2"/>
      <c r="K647" s="6"/>
      <c r="L647" s="2"/>
      <c r="M647" s="2"/>
      <c r="N647" s="5"/>
      <c r="O647" s="101"/>
    </row>
    <row r="648" spans="1:15">
      <c r="A648" s="69"/>
      <c r="B648" s="2"/>
      <c r="C648" s="2"/>
      <c r="D648" s="2"/>
      <c r="E648" s="2"/>
      <c r="F648" s="2"/>
      <c r="G648" s="2"/>
      <c r="H648" s="2"/>
      <c r="I648" s="2"/>
      <c r="J648" s="2"/>
      <c r="K648" s="6"/>
      <c r="L648" s="2"/>
      <c r="M648" s="2"/>
      <c r="N648" s="5"/>
      <c r="O648" s="101"/>
    </row>
    <row r="649" spans="1:15">
      <c r="A649" s="69"/>
      <c r="B649" s="2"/>
      <c r="C649" s="2"/>
      <c r="D649" s="2"/>
      <c r="E649" s="2"/>
      <c r="F649" s="2"/>
      <c r="G649" s="2"/>
      <c r="H649" s="2"/>
      <c r="I649" s="2"/>
      <c r="J649" s="2"/>
      <c r="K649" s="6"/>
      <c r="L649" s="2"/>
      <c r="M649" s="2"/>
      <c r="N649" s="5"/>
      <c r="O649" s="101"/>
    </row>
    <row r="650" spans="1:15">
      <c r="A650" s="69"/>
      <c r="B650" s="2"/>
      <c r="C650" s="2"/>
      <c r="D650" s="2"/>
      <c r="E650" s="2"/>
      <c r="F650" s="2"/>
      <c r="G650" s="2"/>
      <c r="H650" s="2"/>
      <c r="I650" s="2"/>
      <c r="J650" s="2"/>
      <c r="K650" s="6"/>
      <c r="L650" s="2"/>
      <c r="M650" s="2"/>
      <c r="N650" s="5"/>
      <c r="O650" s="101"/>
    </row>
    <row r="651" spans="1:15">
      <c r="A651" s="69"/>
      <c r="B651" s="2"/>
      <c r="C651" s="2"/>
      <c r="D651" s="2"/>
      <c r="E651" s="2"/>
      <c r="F651" s="2"/>
      <c r="G651" s="2"/>
      <c r="H651" s="2"/>
      <c r="I651" s="2"/>
      <c r="J651" s="2"/>
      <c r="K651" s="6"/>
      <c r="L651" s="2"/>
      <c r="M651" s="2"/>
      <c r="N651" s="5"/>
      <c r="O651" s="101"/>
    </row>
    <row r="652" spans="1:15">
      <c r="A652" s="69"/>
      <c r="B652" s="2"/>
      <c r="C652" s="2"/>
      <c r="D652" s="2"/>
      <c r="E652" s="2"/>
      <c r="F652" s="2"/>
      <c r="G652" s="2"/>
      <c r="H652" s="2"/>
      <c r="I652" s="2"/>
      <c r="J652" s="2"/>
      <c r="K652" s="6"/>
      <c r="L652" s="2"/>
      <c r="M652" s="2"/>
      <c r="N652" s="5"/>
      <c r="O652" s="101"/>
    </row>
    <row r="653" spans="1:15">
      <c r="A653" s="69"/>
      <c r="B653" s="2"/>
      <c r="C653" s="2"/>
      <c r="D653" s="53"/>
      <c r="E653" s="2"/>
      <c r="F653" s="2"/>
      <c r="G653" s="2"/>
      <c r="H653" s="2"/>
      <c r="I653" s="2"/>
      <c r="J653" s="2"/>
      <c r="K653" s="6"/>
      <c r="L653" s="2"/>
      <c r="M653" s="2"/>
      <c r="N653" s="5"/>
      <c r="O653" s="101"/>
    </row>
    <row r="654" spans="1:15">
      <c r="A654" s="69"/>
      <c r="B654" s="2"/>
      <c r="C654" s="2"/>
      <c r="D654" s="53"/>
      <c r="E654" s="2"/>
      <c r="F654" s="2"/>
      <c r="G654" s="2"/>
      <c r="H654" s="2"/>
      <c r="I654" s="2"/>
      <c r="J654" s="2"/>
      <c r="K654" s="6"/>
      <c r="L654" s="2"/>
      <c r="M654" s="2"/>
      <c r="N654" s="5"/>
      <c r="O654" s="101"/>
    </row>
    <row r="655" spans="1:15">
      <c r="A655" s="69"/>
      <c r="B655" s="2"/>
      <c r="C655" s="2"/>
      <c r="D655" s="53"/>
      <c r="E655" s="2"/>
      <c r="F655" s="2"/>
      <c r="G655" s="2"/>
      <c r="H655" s="2"/>
      <c r="I655" s="2"/>
      <c r="J655" s="2"/>
      <c r="K655" s="6"/>
      <c r="L655" s="2"/>
      <c r="M655" s="2"/>
      <c r="N655" s="5"/>
      <c r="O655" s="101"/>
    </row>
    <row r="656" spans="1:15">
      <c r="A656" s="69"/>
      <c r="B656" s="2"/>
      <c r="C656" s="2"/>
      <c r="D656" s="53"/>
      <c r="E656" s="2"/>
      <c r="F656" s="2"/>
      <c r="G656" s="2"/>
      <c r="H656" s="2"/>
      <c r="I656" s="2"/>
      <c r="J656" s="2"/>
      <c r="K656" s="6"/>
      <c r="L656" s="2"/>
      <c r="M656" s="2"/>
      <c r="N656" s="5"/>
      <c r="O656" s="101"/>
    </row>
    <row r="657" spans="1:15">
      <c r="A657" s="69"/>
      <c r="B657" s="2"/>
      <c r="C657" s="2"/>
      <c r="D657" s="53"/>
      <c r="E657" s="2"/>
      <c r="F657" s="2"/>
      <c r="G657" s="2"/>
      <c r="H657" s="2"/>
      <c r="I657" s="2"/>
      <c r="J657" s="2"/>
      <c r="K657" s="6"/>
      <c r="L657" s="2"/>
      <c r="M657" s="2"/>
      <c r="N657" s="5"/>
      <c r="O657" s="101"/>
    </row>
    <row r="658" spans="1:15">
      <c r="A658" s="69"/>
      <c r="B658" s="2"/>
      <c r="C658" s="2"/>
      <c r="D658" s="53"/>
      <c r="E658" s="2"/>
      <c r="F658" s="2"/>
      <c r="G658" s="2"/>
      <c r="H658" s="2"/>
      <c r="I658" s="2"/>
      <c r="J658" s="2"/>
      <c r="K658" s="6"/>
      <c r="L658" s="2"/>
      <c r="M658" s="2"/>
      <c r="N658" s="5"/>
      <c r="O658" s="101"/>
    </row>
    <row r="659" spans="1:15">
      <c r="A659" s="69"/>
      <c r="B659" s="2"/>
      <c r="C659" s="2"/>
      <c r="D659" s="53"/>
      <c r="E659" s="2"/>
      <c r="F659" s="2"/>
      <c r="G659" s="2"/>
      <c r="H659" s="2"/>
      <c r="I659" s="2"/>
      <c r="J659" s="2"/>
      <c r="K659" s="6"/>
      <c r="L659" s="2"/>
      <c r="M659" s="2"/>
      <c r="N659" s="5"/>
      <c r="O659" s="101"/>
    </row>
    <row r="660" spans="1:15">
      <c r="A660" s="69"/>
      <c r="B660" s="2"/>
      <c r="C660" s="2"/>
      <c r="D660" s="53"/>
      <c r="E660" s="2"/>
      <c r="F660" s="2"/>
      <c r="G660" s="2"/>
      <c r="H660" s="2"/>
      <c r="I660" s="2"/>
      <c r="J660" s="2"/>
      <c r="K660" s="6"/>
      <c r="L660" s="2"/>
      <c r="M660" s="2"/>
      <c r="N660" s="5"/>
      <c r="O660" s="101"/>
    </row>
    <row r="661" spans="1:15">
      <c r="A661" s="69"/>
      <c r="B661" s="2"/>
      <c r="C661" s="2"/>
      <c r="D661" s="53"/>
      <c r="E661" s="2"/>
      <c r="F661" s="2"/>
      <c r="G661" s="2"/>
      <c r="H661" s="2"/>
      <c r="I661" s="2"/>
      <c r="J661" s="2"/>
      <c r="K661" s="6"/>
      <c r="L661" s="2"/>
      <c r="M661" s="2"/>
      <c r="N661" s="5"/>
      <c r="O661" s="101"/>
    </row>
    <row r="662" spans="1:15">
      <c r="A662" s="69"/>
      <c r="B662" s="2"/>
      <c r="C662" s="2"/>
      <c r="D662" s="53"/>
      <c r="E662" s="2"/>
      <c r="F662" s="2"/>
      <c r="G662" s="2"/>
      <c r="H662" s="2"/>
      <c r="I662" s="2"/>
      <c r="J662" s="2"/>
      <c r="K662" s="6"/>
      <c r="L662" s="2"/>
      <c r="M662" s="2"/>
      <c r="N662" s="5"/>
      <c r="O662" s="101"/>
    </row>
    <row r="663" spans="1:15">
      <c r="A663" s="69"/>
      <c r="B663" s="2"/>
      <c r="C663" s="2"/>
      <c r="D663" s="53"/>
      <c r="E663" s="2"/>
      <c r="F663" s="2"/>
      <c r="G663" s="2"/>
      <c r="H663" s="2"/>
      <c r="I663" s="2"/>
      <c r="J663" s="2"/>
      <c r="K663" s="6"/>
      <c r="L663" s="2"/>
      <c r="M663" s="2"/>
      <c r="N663" s="5"/>
      <c r="O663" s="101"/>
    </row>
    <row r="664" spans="1:15">
      <c r="A664" s="69"/>
      <c r="B664" s="2"/>
      <c r="C664" s="2"/>
      <c r="D664" s="53"/>
      <c r="E664" s="2"/>
      <c r="F664" s="2"/>
      <c r="G664" s="2"/>
      <c r="H664" s="2"/>
      <c r="I664" s="2"/>
      <c r="J664" s="2"/>
      <c r="K664" s="6"/>
      <c r="L664" s="2"/>
      <c r="M664" s="2"/>
      <c r="N664" s="5"/>
      <c r="O664" s="101"/>
    </row>
    <row r="665" spans="1:15">
      <c r="A665" s="69"/>
      <c r="B665" s="2"/>
      <c r="C665" s="2"/>
      <c r="D665" s="53"/>
      <c r="E665" s="2"/>
      <c r="F665" s="2"/>
      <c r="G665" s="2"/>
      <c r="H665" s="2"/>
      <c r="I665" s="2"/>
      <c r="J665" s="2"/>
      <c r="K665" s="6"/>
      <c r="L665" s="2"/>
      <c r="M665" s="2"/>
      <c r="N665" s="5"/>
      <c r="O665" s="101"/>
    </row>
    <row r="666" spans="1:15">
      <c r="A666" s="69"/>
      <c r="B666" s="2"/>
      <c r="C666" s="2"/>
      <c r="D666" s="53"/>
      <c r="E666" s="2"/>
      <c r="F666" s="2"/>
      <c r="G666" s="2"/>
      <c r="H666" s="2"/>
      <c r="I666" s="2"/>
      <c r="J666" s="2"/>
      <c r="K666" s="6"/>
      <c r="L666" s="2"/>
      <c r="M666" s="2"/>
      <c r="N666" s="5"/>
      <c r="O666" s="101"/>
    </row>
    <row r="667" spans="1:15">
      <c r="A667" s="69"/>
      <c r="B667" s="2"/>
      <c r="C667" s="2"/>
      <c r="D667" s="53"/>
      <c r="E667" s="2"/>
      <c r="F667" s="2"/>
      <c r="G667" s="2"/>
      <c r="H667" s="2"/>
      <c r="I667" s="2"/>
      <c r="J667" s="2"/>
      <c r="K667" s="6"/>
      <c r="L667" s="2"/>
      <c r="M667" s="2"/>
      <c r="N667" s="5"/>
      <c r="O667" s="101"/>
    </row>
    <row r="668" spans="1:15">
      <c r="A668" s="69"/>
      <c r="B668" s="2"/>
      <c r="C668" s="2"/>
      <c r="D668" s="53"/>
      <c r="E668" s="2"/>
      <c r="F668" s="2"/>
      <c r="G668" s="2"/>
      <c r="H668" s="2"/>
      <c r="I668" s="2"/>
      <c r="J668" s="2"/>
      <c r="K668" s="6"/>
      <c r="L668" s="2"/>
      <c r="M668" s="2"/>
      <c r="N668" s="5"/>
      <c r="O668" s="101"/>
    </row>
    <row r="669" spans="1:15">
      <c r="A669" s="69"/>
      <c r="B669" s="2"/>
      <c r="C669" s="2"/>
      <c r="D669" s="53"/>
      <c r="E669" s="2"/>
      <c r="F669" s="2"/>
      <c r="G669" s="2"/>
      <c r="H669" s="2"/>
      <c r="I669" s="2"/>
      <c r="J669" s="2"/>
      <c r="K669" s="6"/>
      <c r="L669" s="2"/>
      <c r="M669" s="2"/>
      <c r="N669" s="5"/>
      <c r="O669" s="101"/>
    </row>
    <row r="670" spans="1:15">
      <c r="A670" s="69"/>
      <c r="B670" s="2"/>
      <c r="C670" s="2"/>
      <c r="D670" s="53"/>
      <c r="E670" s="2"/>
      <c r="F670" s="2"/>
      <c r="G670" s="2"/>
      <c r="H670" s="2"/>
      <c r="I670" s="2"/>
      <c r="J670" s="2"/>
      <c r="K670" s="6"/>
      <c r="L670" s="2"/>
      <c r="M670" s="2"/>
      <c r="N670" s="5"/>
      <c r="O670" s="101"/>
    </row>
    <row r="671" spans="1:15">
      <c r="A671" s="69"/>
      <c r="B671" s="2"/>
      <c r="C671" s="2"/>
      <c r="D671" s="53"/>
      <c r="E671" s="2"/>
      <c r="F671" s="2"/>
      <c r="G671" s="2"/>
      <c r="H671" s="2"/>
      <c r="I671" s="2"/>
      <c r="J671" s="2"/>
      <c r="K671" s="6"/>
      <c r="L671" s="2"/>
      <c r="M671" s="2"/>
      <c r="N671" s="5"/>
      <c r="O671" s="101"/>
    </row>
    <row r="672" spans="1:15">
      <c r="A672" s="69"/>
      <c r="B672" s="2"/>
      <c r="C672" s="2"/>
      <c r="D672" s="53"/>
      <c r="E672" s="2"/>
      <c r="F672" s="2"/>
      <c r="G672" s="2"/>
      <c r="H672" s="2"/>
      <c r="I672" s="2"/>
      <c r="J672" s="2"/>
      <c r="K672" s="6"/>
      <c r="L672" s="2"/>
      <c r="M672" s="2"/>
      <c r="N672" s="5"/>
      <c r="O672" s="101"/>
    </row>
    <row r="673" spans="1:15">
      <c r="A673" s="69"/>
      <c r="B673" s="2"/>
      <c r="C673" s="2"/>
      <c r="D673" s="53"/>
      <c r="E673" s="2"/>
      <c r="F673" s="2"/>
      <c r="G673" s="2"/>
      <c r="H673" s="2"/>
      <c r="I673" s="2"/>
      <c r="J673" s="2"/>
      <c r="K673" s="6"/>
      <c r="L673" s="2"/>
      <c r="M673" s="2"/>
      <c r="N673" s="5"/>
      <c r="O673" s="101"/>
    </row>
    <row r="674" spans="1:15">
      <c r="A674" s="69"/>
      <c r="B674" s="2"/>
      <c r="C674" s="2"/>
      <c r="D674" s="2"/>
      <c r="E674" s="2"/>
      <c r="F674" s="2"/>
      <c r="G674" s="2"/>
      <c r="H674" s="2"/>
      <c r="I674" s="2"/>
      <c r="J674" s="2"/>
      <c r="K674" s="6"/>
      <c r="L674" s="2"/>
      <c r="M674" s="2"/>
      <c r="N674" s="5"/>
      <c r="O674" s="101"/>
    </row>
    <row r="675" spans="1:15">
      <c r="A675" s="69"/>
      <c r="B675" s="2"/>
      <c r="C675" s="2"/>
      <c r="D675" s="2"/>
      <c r="E675" s="2"/>
      <c r="F675" s="2"/>
      <c r="G675" s="2"/>
      <c r="H675" s="2"/>
      <c r="I675" s="2"/>
      <c r="J675" s="2"/>
      <c r="K675" s="6"/>
      <c r="L675" s="2"/>
      <c r="M675" s="2"/>
      <c r="N675" s="5"/>
      <c r="O675" s="101"/>
    </row>
    <row r="676" spans="1:15">
      <c r="A676" s="69"/>
      <c r="B676" s="2"/>
      <c r="C676" s="2"/>
      <c r="D676" s="2"/>
      <c r="E676" s="2"/>
      <c r="F676" s="2"/>
      <c r="G676" s="2"/>
      <c r="H676" s="2"/>
      <c r="I676" s="2"/>
      <c r="J676" s="2"/>
      <c r="K676" s="6"/>
      <c r="L676" s="2"/>
      <c r="M676" s="2"/>
      <c r="N676" s="5"/>
      <c r="O676" s="101"/>
    </row>
    <row r="677" spans="1:15">
      <c r="A677" s="69"/>
      <c r="B677" s="2"/>
      <c r="C677" s="2"/>
      <c r="D677" s="2"/>
      <c r="E677" s="2"/>
      <c r="F677" s="2"/>
      <c r="G677" s="2"/>
      <c r="H677" s="2"/>
      <c r="I677" s="2"/>
      <c r="J677" s="2"/>
      <c r="K677" s="6"/>
      <c r="L677" s="2"/>
      <c r="M677" s="2"/>
      <c r="N677" s="5"/>
      <c r="O677" s="101"/>
    </row>
    <row r="678" spans="1:15">
      <c r="A678" s="69"/>
      <c r="B678" s="2"/>
      <c r="C678" s="2"/>
      <c r="D678" s="2"/>
      <c r="E678" s="2"/>
      <c r="F678" s="2"/>
      <c r="G678" s="2"/>
      <c r="H678" s="2"/>
      <c r="I678" s="2"/>
      <c r="J678" s="2"/>
      <c r="K678" s="6"/>
      <c r="L678" s="2"/>
      <c r="M678" s="2"/>
      <c r="N678" s="5"/>
      <c r="O678" s="101"/>
    </row>
    <row r="679" spans="1:15">
      <c r="A679" s="69"/>
      <c r="B679" s="2"/>
      <c r="C679" s="2"/>
      <c r="D679" s="2"/>
      <c r="E679" s="2"/>
      <c r="F679" s="2"/>
      <c r="G679" s="2"/>
      <c r="H679" s="2"/>
      <c r="I679" s="2"/>
      <c r="J679" s="2"/>
      <c r="K679" s="6"/>
      <c r="L679" s="2"/>
      <c r="M679" s="2"/>
      <c r="N679" s="5"/>
      <c r="O679" s="101"/>
    </row>
    <row r="680" spans="1:15">
      <c r="A680" s="69"/>
      <c r="B680" s="2"/>
      <c r="C680" s="2"/>
      <c r="D680" s="2"/>
      <c r="E680" s="2"/>
      <c r="F680" s="2"/>
      <c r="G680" s="2"/>
      <c r="H680" s="2"/>
      <c r="I680" s="2"/>
      <c r="J680" s="2"/>
      <c r="K680" s="6"/>
      <c r="L680" s="2"/>
      <c r="M680" s="2"/>
      <c r="N680" s="5"/>
      <c r="O680" s="101"/>
    </row>
    <row r="681" spans="1:15">
      <c r="A681" s="69"/>
      <c r="B681" s="2"/>
      <c r="C681" s="2"/>
      <c r="D681" s="53"/>
      <c r="E681" s="2"/>
      <c r="F681" s="2"/>
      <c r="G681" s="2"/>
      <c r="H681" s="2"/>
      <c r="I681" s="2"/>
      <c r="J681" s="2"/>
      <c r="K681" s="6"/>
      <c r="L681" s="2"/>
      <c r="M681" s="2"/>
      <c r="N681" s="5"/>
      <c r="O681" s="101"/>
    </row>
    <row r="682" spans="1:15">
      <c r="A682" s="69"/>
      <c r="B682" s="2"/>
      <c r="C682" s="2"/>
      <c r="D682" s="53"/>
      <c r="E682" s="2"/>
      <c r="F682" s="2"/>
      <c r="G682" s="2"/>
      <c r="H682" s="2"/>
      <c r="I682" s="2"/>
      <c r="J682" s="2"/>
      <c r="K682" s="6"/>
      <c r="L682" s="2"/>
      <c r="M682" s="2"/>
      <c r="N682" s="5"/>
      <c r="O682" s="101"/>
    </row>
    <row r="683" spans="1:15">
      <c r="A683" s="69"/>
      <c r="B683" s="2"/>
      <c r="C683" s="2"/>
      <c r="D683" s="53"/>
      <c r="E683" s="2"/>
      <c r="F683" s="2"/>
      <c r="G683" s="2"/>
      <c r="H683" s="2"/>
      <c r="I683" s="2"/>
      <c r="J683" s="2"/>
      <c r="K683" s="6"/>
      <c r="L683" s="2"/>
      <c r="M683" s="2"/>
      <c r="N683" s="5"/>
      <c r="O683" s="101"/>
    </row>
    <row r="684" spans="1:15">
      <c r="A684" s="69"/>
      <c r="B684" s="2"/>
      <c r="C684" s="2"/>
      <c r="D684" s="53"/>
      <c r="E684" s="2"/>
      <c r="F684" s="2"/>
      <c r="G684" s="2"/>
      <c r="H684" s="2"/>
      <c r="I684" s="2"/>
      <c r="J684" s="2"/>
      <c r="K684" s="6"/>
      <c r="L684" s="2"/>
      <c r="M684" s="2"/>
      <c r="N684" s="5"/>
      <c r="O684" s="101"/>
    </row>
    <row r="685" spans="1:15">
      <c r="A685" s="69"/>
      <c r="B685" s="2"/>
      <c r="C685" s="2"/>
      <c r="D685" s="53"/>
      <c r="E685" s="2"/>
      <c r="F685" s="2"/>
      <c r="G685" s="2"/>
      <c r="H685" s="2"/>
      <c r="I685" s="2"/>
      <c r="J685" s="2"/>
      <c r="K685" s="6"/>
      <c r="L685" s="2"/>
      <c r="M685" s="2"/>
      <c r="N685" s="5"/>
      <c r="O685" s="101"/>
    </row>
    <row r="686" spans="1:15">
      <c r="A686" s="69"/>
      <c r="B686" s="2"/>
      <c r="C686" s="2"/>
      <c r="D686" s="53"/>
      <c r="E686" s="2"/>
      <c r="F686" s="2"/>
      <c r="G686" s="2"/>
      <c r="H686" s="2"/>
      <c r="I686" s="2"/>
      <c r="J686" s="2"/>
      <c r="K686" s="6"/>
      <c r="L686" s="2"/>
      <c r="M686" s="2"/>
      <c r="N686" s="5"/>
      <c r="O686" s="101"/>
    </row>
    <row r="687" spans="1:15">
      <c r="A687" s="69"/>
      <c r="B687" s="2"/>
      <c r="C687" s="2"/>
      <c r="D687" s="53"/>
      <c r="E687" s="2"/>
      <c r="F687" s="2"/>
      <c r="G687" s="2"/>
      <c r="H687" s="2"/>
      <c r="I687" s="2"/>
      <c r="J687" s="2"/>
      <c r="K687" s="6"/>
      <c r="L687" s="2"/>
      <c r="M687" s="2"/>
      <c r="N687" s="5"/>
      <c r="O687" s="101"/>
    </row>
    <row r="688" spans="1:15">
      <c r="A688" s="69"/>
      <c r="B688" s="2"/>
      <c r="C688" s="2"/>
      <c r="D688" s="53"/>
      <c r="E688" s="2"/>
      <c r="F688" s="2"/>
      <c r="G688" s="2"/>
      <c r="H688" s="2"/>
      <c r="I688" s="2"/>
      <c r="J688" s="2"/>
      <c r="K688" s="6"/>
      <c r="L688" s="2"/>
      <c r="M688" s="2"/>
      <c r="N688" s="5"/>
      <c r="O688" s="101"/>
    </row>
    <row r="689" spans="1:15">
      <c r="A689" s="69"/>
      <c r="B689" s="2"/>
      <c r="C689" s="2"/>
      <c r="D689" s="53"/>
      <c r="E689" s="2"/>
      <c r="F689" s="2"/>
      <c r="G689" s="2"/>
      <c r="H689" s="2"/>
      <c r="I689" s="2"/>
      <c r="J689" s="2"/>
      <c r="K689" s="6"/>
      <c r="L689" s="2"/>
      <c r="M689" s="2"/>
      <c r="N689" s="5"/>
      <c r="O689" s="101"/>
    </row>
    <row r="690" spans="1:15">
      <c r="A690" s="69"/>
      <c r="B690" s="2"/>
      <c r="C690" s="2"/>
      <c r="D690" s="53"/>
      <c r="E690" s="2"/>
      <c r="F690" s="2"/>
      <c r="G690" s="2"/>
      <c r="H690" s="2"/>
      <c r="I690" s="2"/>
      <c r="J690" s="2"/>
      <c r="K690" s="6"/>
      <c r="L690" s="2"/>
      <c r="M690" s="2"/>
      <c r="N690" s="5"/>
      <c r="O690" s="101"/>
    </row>
    <row r="691" spans="1:15">
      <c r="A691" s="69"/>
      <c r="B691" s="2"/>
      <c r="C691" s="2"/>
      <c r="D691" s="53"/>
      <c r="E691" s="2"/>
      <c r="F691" s="2"/>
      <c r="G691" s="2"/>
      <c r="H691" s="2"/>
      <c r="I691" s="2"/>
      <c r="J691" s="2"/>
      <c r="K691" s="6"/>
      <c r="L691" s="2"/>
      <c r="M691" s="2"/>
      <c r="N691" s="5"/>
      <c r="O691" s="101"/>
    </row>
    <row r="692" spans="1:15">
      <c r="A692" s="69"/>
      <c r="B692" s="2"/>
      <c r="C692" s="2"/>
      <c r="D692" s="53"/>
      <c r="E692" s="2"/>
      <c r="F692" s="2"/>
      <c r="G692" s="2"/>
      <c r="H692" s="2"/>
      <c r="I692" s="2"/>
      <c r="J692" s="2"/>
      <c r="K692" s="6"/>
      <c r="L692" s="2"/>
      <c r="M692" s="2"/>
      <c r="N692" s="5"/>
      <c r="O692" s="101"/>
    </row>
    <row r="693" spans="1:15">
      <c r="A693" s="69"/>
      <c r="B693" s="2"/>
      <c r="C693" s="2"/>
      <c r="D693" s="53"/>
      <c r="E693" s="2"/>
      <c r="F693" s="2"/>
      <c r="G693" s="2"/>
      <c r="H693" s="2"/>
      <c r="I693" s="2"/>
      <c r="J693" s="2"/>
      <c r="K693" s="6"/>
      <c r="L693" s="2"/>
      <c r="M693" s="2"/>
      <c r="N693" s="5"/>
      <c r="O693" s="101"/>
    </row>
    <row r="694" spans="1:15">
      <c r="A694" s="69"/>
      <c r="B694" s="2"/>
      <c r="C694" s="2"/>
      <c r="D694" s="53"/>
      <c r="E694" s="2"/>
      <c r="F694" s="2"/>
      <c r="G694" s="2"/>
      <c r="H694" s="2"/>
      <c r="I694" s="2"/>
      <c r="J694" s="2"/>
      <c r="K694" s="6"/>
      <c r="L694" s="2"/>
      <c r="M694" s="2"/>
      <c r="N694" s="5"/>
      <c r="O694" s="101"/>
    </row>
    <row r="695" spans="1:15">
      <c r="A695" s="69"/>
      <c r="B695" s="2"/>
      <c r="C695" s="2"/>
      <c r="D695" s="53"/>
      <c r="E695" s="2"/>
      <c r="F695" s="2"/>
      <c r="G695" s="2"/>
      <c r="H695" s="2"/>
      <c r="I695" s="2"/>
      <c r="J695" s="2"/>
      <c r="K695" s="6"/>
      <c r="L695" s="2"/>
      <c r="M695" s="2"/>
      <c r="N695" s="5"/>
      <c r="O695" s="101"/>
    </row>
    <row r="696" spans="1:15">
      <c r="A696" s="69"/>
      <c r="B696" s="2"/>
      <c r="C696" s="2"/>
      <c r="D696" s="53"/>
      <c r="E696" s="2"/>
      <c r="F696" s="2"/>
      <c r="G696" s="2"/>
      <c r="H696" s="2"/>
      <c r="I696" s="2"/>
      <c r="J696" s="2"/>
      <c r="K696" s="6"/>
      <c r="L696" s="2"/>
      <c r="M696" s="2"/>
      <c r="N696" s="5"/>
      <c r="O696" s="101"/>
    </row>
    <row r="697" spans="1:15">
      <c r="A697" s="69"/>
      <c r="B697" s="2"/>
      <c r="C697" s="2"/>
      <c r="D697" s="53"/>
      <c r="E697" s="2"/>
      <c r="F697" s="2"/>
      <c r="G697" s="2"/>
      <c r="H697" s="2"/>
      <c r="I697" s="2"/>
      <c r="J697" s="2"/>
      <c r="K697" s="6"/>
      <c r="L697" s="2"/>
      <c r="M697" s="2"/>
      <c r="N697" s="5"/>
      <c r="O697" s="101"/>
    </row>
    <row r="698" spans="1:15">
      <c r="A698" s="69"/>
      <c r="B698" s="2"/>
      <c r="C698" s="2"/>
      <c r="D698" s="53"/>
      <c r="E698" s="2"/>
      <c r="F698" s="2"/>
      <c r="G698" s="2"/>
      <c r="H698" s="2"/>
      <c r="I698" s="2"/>
      <c r="J698" s="2"/>
      <c r="K698" s="6"/>
      <c r="L698" s="2"/>
      <c r="M698" s="2"/>
      <c r="N698" s="5"/>
      <c r="O698" s="101"/>
    </row>
    <row r="699" spans="1:15">
      <c r="A699" s="69"/>
      <c r="B699" s="2"/>
      <c r="C699" s="2"/>
      <c r="D699" s="53"/>
      <c r="E699" s="2"/>
      <c r="F699" s="2"/>
      <c r="G699" s="2"/>
      <c r="H699" s="2"/>
      <c r="I699" s="2"/>
      <c r="J699" s="2"/>
      <c r="K699" s="6"/>
      <c r="L699" s="2"/>
      <c r="M699" s="2"/>
      <c r="N699" s="5"/>
      <c r="O699" s="101"/>
    </row>
    <row r="700" spans="1:15">
      <c r="A700" s="69"/>
      <c r="B700" s="2"/>
      <c r="C700" s="2"/>
      <c r="D700" s="53"/>
      <c r="E700" s="2"/>
      <c r="F700" s="2"/>
      <c r="G700" s="2"/>
      <c r="H700" s="2"/>
      <c r="I700" s="2"/>
      <c r="J700" s="2"/>
      <c r="K700" s="6"/>
      <c r="L700" s="2"/>
      <c r="M700" s="2"/>
      <c r="N700" s="5"/>
      <c r="O700" s="101"/>
    </row>
    <row r="701" spans="1:15">
      <c r="A701" s="69"/>
      <c r="B701" s="2"/>
      <c r="C701" s="2"/>
      <c r="D701" s="53"/>
      <c r="E701" s="2"/>
      <c r="F701" s="2"/>
      <c r="G701" s="2"/>
      <c r="H701" s="2"/>
      <c r="I701" s="2"/>
      <c r="J701" s="2"/>
      <c r="K701" s="6"/>
      <c r="L701" s="2"/>
      <c r="M701" s="2"/>
      <c r="N701" s="5"/>
      <c r="O701" s="101"/>
    </row>
    <row r="702" spans="1:15">
      <c r="A702" s="69"/>
      <c r="B702" s="2"/>
      <c r="C702" s="2"/>
      <c r="D702" s="53"/>
      <c r="E702" s="2"/>
      <c r="F702" s="2"/>
      <c r="G702" s="2"/>
      <c r="H702" s="2"/>
      <c r="I702" s="2"/>
      <c r="J702" s="2"/>
      <c r="K702" s="6"/>
      <c r="L702" s="2"/>
      <c r="M702" s="2"/>
      <c r="N702" s="5"/>
      <c r="O702" s="101"/>
    </row>
    <row r="703" spans="1:15">
      <c r="A703" s="69"/>
      <c r="B703" s="2"/>
      <c r="C703" s="2"/>
      <c r="D703" s="53"/>
      <c r="E703" s="2"/>
      <c r="F703" s="2"/>
      <c r="G703" s="2"/>
      <c r="H703" s="2"/>
      <c r="I703" s="2"/>
      <c r="J703" s="2"/>
      <c r="K703" s="6"/>
      <c r="L703" s="2"/>
      <c r="M703" s="2"/>
      <c r="N703" s="5"/>
      <c r="O703" s="101"/>
    </row>
    <row r="704" spans="1:15">
      <c r="A704" s="69"/>
      <c r="B704" s="2"/>
      <c r="C704" s="2"/>
      <c r="D704" s="53"/>
      <c r="E704" s="2"/>
      <c r="F704" s="2"/>
      <c r="G704" s="2"/>
      <c r="H704" s="2"/>
      <c r="I704" s="2"/>
      <c r="J704" s="2"/>
      <c r="K704" s="6"/>
      <c r="L704" s="2"/>
      <c r="M704" s="2"/>
      <c r="N704" s="5"/>
      <c r="O704" s="101"/>
    </row>
    <row r="705" spans="1:15">
      <c r="A705" s="69"/>
      <c r="B705" s="2"/>
      <c r="C705" s="2"/>
      <c r="D705" s="53"/>
      <c r="E705" s="2"/>
      <c r="F705" s="2"/>
      <c r="G705" s="2"/>
      <c r="H705" s="2"/>
      <c r="I705" s="2"/>
      <c r="J705" s="2"/>
      <c r="K705" s="6"/>
      <c r="L705" s="2"/>
      <c r="M705" s="2"/>
      <c r="N705" s="5"/>
      <c r="O705" s="101"/>
    </row>
    <row r="706" spans="1:15">
      <c r="A706" s="69"/>
      <c r="B706" s="2"/>
      <c r="C706" s="2"/>
      <c r="D706" s="53"/>
      <c r="E706" s="2"/>
      <c r="F706" s="2"/>
      <c r="G706" s="2"/>
      <c r="H706" s="2"/>
      <c r="I706" s="2"/>
      <c r="J706" s="2"/>
      <c r="K706" s="6"/>
      <c r="L706" s="2"/>
      <c r="M706" s="2"/>
      <c r="N706" s="5"/>
      <c r="O706" s="101"/>
    </row>
    <row r="707" spans="1:15">
      <c r="A707" s="69"/>
      <c r="B707" s="2"/>
      <c r="C707" s="2"/>
      <c r="D707" s="2"/>
      <c r="E707" s="2"/>
      <c r="F707" s="2"/>
      <c r="G707" s="2"/>
      <c r="H707" s="2"/>
      <c r="I707" s="2"/>
      <c r="J707" s="2"/>
      <c r="K707" s="6"/>
      <c r="L707" s="2"/>
      <c r="M707" s="2"/>
      <c r="N707" s="5"/>
      <c r="O707" s="101"/>
    </row>
    <row r="708" spans="1:15">
      <c r="A708" s="69"/>
      <c r="B708" s="2"/>
      <c r="C708" s="2"/>
      <c r="D708" s="2"/>
      <c r="E708" s="2"/>
      <c r="F708" s="2"/>
      <c r="G708" s="2"/>
      <c r="H708" s="2"/>
      <c r="I708" s="2"/>
      <c r="J708" s="2"/>
      <c r="K708" s="6"/>
      <c r="L708" s="2"/>
      <c r="M708" s="2"/>
      <c r="N708" s="5"/>
      <c r="O708" s="101"/>
    </row>
    <row r="709" spans="1:15">
      <c r="A709" s="69"/>
      <c r="B709" s="2"/>
      <c r="C709" s="2"/>
      <c r="D709" s="2"/>
      <c r="E709" s="2"/>
      <c r="F709" s="2"/>
      <c r="G709" s="2"/>
      <c r="H709" s="2"/>
      <c r="I709" s="2"/>
      <c r="J709" s="2"/>
      <c r="K709" s="6"/>
      <c r="L709" s="2"/>
      <c r="M709" s="2"/>
      <c r="N709" s="5"/>
      <c r="O709" s="101"/>
    </row>
    <row r="710" spans="1:15">
      <c r="A710" s="69"/>
      <c r="B710" s="2"/>
      <c r="C710" s="2"/>
      <c r="D710" s="2"/>
      <c r="E710" s="2"/>
      <c r="F710" s="2"/>
      <c r="G710" s="2"/>
      <c r="H710" s="2"/>
      <c r="I710" s="2"/>
      <c r="J710" s="2"/>
      <c r="K710" s="6"/>
      <c r="L710" s="2"/>
      <c r="M710" s="2"/>
      <c r="N710" s="5"/>
      <c r="O710" s="101"/>
    </row>
    <row r="711" spans="1:15">
      <c r="A711" s="69"/>
      <c r="B711" s="2"/>
      <c r="C711" s="2"/>
      <c r="D711" s="2"/>
      <c r="E711" s="2"/>
      <c r="F711" s="2"/>
      <c r="G711" s="2"/>
      <c r="H711" s="2"/>
      <c r="I711" s="2"/>
      <c r="J711" s="2"/>
      <c r="K711" s="6"/>
      <c r="L711" s="2"/>
      <c r="M711" s="2"/>
      <c r="N711" s="5"/>
      <c r="O711" s="101"/>
    </row>
    <row r="712" spans="1:15">
      <c r="A712" s="69"/>
      <c r="B712" s="2"/>
      <c r="C712" s="2"/>
      <c r="D712" s="2"/>
      <c r="E712" s="2"/>
      <c r="F712" s="2"/>
      <c r="G712" s="2"/>
      <c r="H712" s="2"/>
      <c r="I712" s="2"/>
      <c r="J712" s="2"/>
      <c r="K712" s="6"/>
      <c r="L712" s="2"/>
      <c r="M712" s="2"/>
      <c r="N712" s="5"/>
      <c r="O712" s="101"/>
    </row>
    <row r="713" spans="1:15">
      <c r="A713" s="69"/>
      <c r="B713" s="2"/>
      <c r="C713" s="2"/>
      <c r="D713" s="2"/>
      <c r="E713" s="2"/>
      <c r="F713" s="2"/>
      <c r="G713" s="2"/>
      <c r="H713" s="2"/>
      <c r="I713" s="2"/>
      <c r="J713" s="2"/>
      <c r="K713" s="6"/>
      <c r="L713" s="2"/>
      <c r="M713" s="2"/>
      <c r="N713" s="5"/>
      <c r="O713" s="101"/>
    </row>
    <row r="714" spans="1:15">
      <c r="A714" s="69"/>
      <c r="B714" s="2"/>
      <c r="C714" s="2"/>
      <c r="D714" s="2"/>
      <c r="E714" s="2"/>
      <c r="F714" s="2"/>
      <c r="G714" s="2"/>
      <c r="H714" s="2"/>
      <c r="I714" s="2"/>
      <c r="J714" s="2"/>
      <c r="K714" s="6"/>
      <c r="L714" s="2"/>
      <c r="M714" s="2"/>
      <c r="N714" s="5"/>
      <c r="O714" s="101"/>
    </row>
    <row r="715" spans="1:15">
      <c r="A715" s="69"/>
      <c r="B715" s="2"/>
      <c r="C715" s="2"/>
      <c r="D715" s="2"/>
      <c r="E715" s="2"/>
      <c r="F715" s="2"/>
      <c r="G715" s="2"/>
      <c r="H715" s="2"/>
      <c r="I715" s="2"/>
      <c r="J715" s="2"/>
      <c r="K715" s="6"/>
      <c r="L715" s="2"/>
      <c r="M715" s="2"/>
      <c r="N715" s="5"/>
      <c r="O715" s="101"/>
    </row>
    <row r="716" spans="1:15">
      <c r="A716" s="69"/>
      <c r="B716" s="2"/>
      <c r="C716" s="2"/>
      <c r="D716" s="53"/>
      <c r="E716" s="2"/>
      <c r="F716" s="2"/>
      <c r="G716" s="2"/>
      <c r="H716" s="2"/>
      <c r="I716" s="2"/>
      <c r="J716" s="2"/>
      <c r="K716" s="6"/>
      <c r="L716" s="2"/>
      <c r="M716" s="2"/>
      <c r="N716" s="5"/>
      <c r="O716" s="101"/>
    </row>
    <row r="717" spans="1:15">
      <c r="A717" s="69"/>
      <c r="B717" s="2"/>
      <c r="C717" s="2"/>
      <c r="D717" s="53"/>
      <c r="E717" s="2"/>
      <c r="F717" s="2"/>
      <c r="G717" s="2"/>
      <c r="H717" s="2"/>
      <c r="I717" s="2"/>
      <c r="J717" s="2"/>
      <c r="K717" s="6"/>
      <c r="L717" s="2"/>
      <c r="M717" s="2"/>
      <c r="N717" s="5"/>
      <c r="O717" s="101"/>
    </row>
    <row r="718" spans="1:15">
      <c r="A718" s="69"/>
      <c r="B718" s="2"/>
      <c r="C718" s="2"/>
      <c r="D718" s="53"/>
      <c r="E718" s="2"/>
      <c r="F718" s="2"/>
      <c r="G718" s="2"/>
      <c r="H718" s="2"/>
      <c r="I718" s="2"/>
      <c r="J718" s="2"/>
      <c r="K718" s="6"/>
      <c r="L718" s="2"/>
      <c r="M718" s="2"/>
      <c r="N718" s="5"/>
      <c r="O718" s="101"/>
    </row>
    <row r="719" spans="1:15">
      <c r="A719" s="69"/>
      <c r="B719" s="2"/>
      <c r="C719" s="2"/>
      <c r="D719" s="53"/>
      <c r="E719" s="2"/>
      <c r="F719" s="2"/>
      <c r="G719" s="2"/>
      <c r="H719" s="2"/>
      <c r="I719" s="2"/>
      <c r="J719" s="2"/>
      <c r="K719" s="6"/>
      <c r="L719" s="2"/>
      <c r="M719" s="2"/>
      <c r="N719" s="5"/>
      <c r="O719" s="101"/>
    </row>
    <row r="720" spans="1:15">
      <c r="A720" s="69"/>
      <c r="B720" s="2"/>
      <c r="C720" s="2"/>
      <c r="D720" s="53"/>
      <c r="E720" s="2"/>
      <c r="F720" s="2"/>
      <c r="G720" s="2"/>
      <c r="H720" s="2"/>
      <c r="I720" s="2"/>
      <c r="J720" s="2"/>
      <c r="K720" s="6"/>
      <c r="L720" s="2"/>
      <c r="M720" s="2"/>
      <c r="N720" s="5"/>
      <c r="O720" s="101"/>
    </row>
    <row r="721" spans="1:15">
      <c r="A721" s="69"/>
      <c r="B721" s="2"/>
      <c r="C721" s="2"/>
      <c r="D721" s="53"/>
      <c r="E721" s="2"/>
      <c r="F721" s="2"/>
      <c r="G721" s="2"/>
      <c r="H721" s="2"/>
      <c r="I721" s="2"/>
      <c r="J721" s="2"/>
      <c r="K721" s="6"/>
      <c r="L721" s="2"/>
      <c r="M721" s="2"/>
      <c r="N721" s="5"/>
      <c r="O721" s="101"/>
    </row>
    <row r="722" spans="1:15">
      <c r="A722" s="69"/>
      <c r="B722" s="2"/>
      <c r="C722" s="2"/>
      <c r="D722" s="53"/>
      <c r="E722" s="2"/>
      <c r="F722" s="2"/>
      <c r="G722" s="2"/>
      <c r="H722" s="2"/>
      <c r="I722" s="2"/>
      <c r="J722" s="2"/>
      <c r="K722" s="6"/>
      <c r="L722" s="2"/>
      <c r="M722" s="2"/>
      <c r="N722" s="5"/>
      <c r="O722" s="101"/>
    </row>
    <row r="723" spans="1:15">
      <c r="A723" s="69"/>
      <c r="B723" s="2"/>
      <c r="C723" s="2"/>
      <c r="D723" s="53"/>
      <c r="E723" s="2"/>
      <c r="F723" s="2"/>
      <c r="G723" s="2"/>
      <c r="H723" s="2"/>
      <c r="I723" s="2"/>
      <c r="J723" s="2"/>
      <c r="K723" s="6"/>
      <c r="L723" s="2"/>
      <c r="M723" s="2"/>
      <c r="N723" s="5"/>
      <c r="O723" s="101"/>
    </row>
    <row r="724" spans="1:15">
      <c r="A724" s="69"/>
      <c r="B724" s="2"/>
      <c r="C724" s="2"/>
      <c r="D724" s="53"/>
      <c r="E724" s="2"/>
      <c r="F724" s="2"/>
      <c r="G724" s="2"/>
      <c r="H724" s="2"/>
      <c r="I724" s="2"/>
      <c r="J724" s="2"/>
      <c r="K724" s="6"/>
      <c r="L724" s="2"/>
      <c r="M724" s="2"/>
      <c r="N724" s="5"/>
      <c r="O724" s="101"/>
    </row>
    <row r="725" spans="1:15">
      <c r="A725" s="69"/>
      <c r="B725" s="2"/>
      <c r="C725" s="2"/>
      <c r="D725" s="53"/>
      <c r="E725" s="2"/>
      <c r="F725" s="2"/>
      <c r="G725" s="2"/>
      <c r="H725" s="2"/>
      <c r="I725" s="2"/>
      <c r="J725" s="2"/>
      <c r="K725" s="6"/>
      <c r="L725" s="2"/>
      <c r="M725" s="2"/>
      <c r="N725" s="5"/>
      <c r="O725" s="101"/>
    </row>
    <row r="726" spans="1:15">
      <c r="A726" s="69"/>
      <c r="B726" s="2"/>
      <c r="C726" s="2"/>
      <c r="D726" s="53"/>
      <c r="E726" s="2"/>
      <c r="F726" s="2"/>
      <c r="G726" s="2"/>
      <c r="H726" s="2"/>
      <c r="I726" s="2"/>
      <c r="J726" s="2"/>
      <c r="K726" s="6"/>
      <c r="L726" s="2"/>
      <c r="M726" s="2"/>
      <c r="N726" s="5"/>
      <c r="O726" s="101"/>
    </row>
    <row r="727" spans="1:15">
      <c r="A727" s="69"/>
      <c r="B727" s="2"/>
      <c r="C727" s="2"/>
      <c r="D727" s="53"/>
      <c r="E727" s="2"/>
      <c r="F727" s="2"/>
      <c r="G727" s="2"/>
      <c r="H727" s="2"/>
      <c r="I727" s="2"/>
      <c r="J727" s="2"/>
      <c r="K727" s="6"/>
      <c r="L727" s="2"/>
      <c r="M727" s="2"/>
      <c r="N727" s="5"/>
      <c r="O727" s="101"/>
    </row>
    <row r="728" spans="1:15">
      <c r="A728" s="69"/>
      <c r="B728" s="2"/>
      <c r="C728" s="2"/>
      <c r="D728" s="53"/>
      <c r="E728" s="2"/>
      <c r="F728" s="2"/>
      <c r="G728" s="2"/>
      <c r="H728" s="2"/>
      <c r="I728" s="2"/>
      <c r="J728" s="2"/>
      <c r="K728" s="6"/>
      <c r="L728" s="2"/>
      <c r="M728" s="2"/>
      <c r="N728" s="5"/>
      <c r="O728" s="101"/>
    </row>
    <row r="729" spans="1:15">
      <c r="A729" s="69"/>
      <c r="B729" s="2"/>
      <c r="C729" s="2"/>
      <c r="D729" s="53"/>
      <c r="E729" s="2"/>
      <c r="F729" s="2"/>
      <c r="G729" s="2"/>
      <c r="H729" s="2"/>
      <c r="I729" s="2"/>
      <c r="J729" s="2"/>
      <c r="K729" s="6"/>
      <c r="L729" s="2"/>
      <c r="M729" s="2"/>
      <c r="N729" s="5"/>
      <c r="O729" s="101"/>
    </row>
    <row r="730" spans="1:15">
      <c r="A730" s="69"/>
      <c r="B730" s="2"/>
      <c r="C730" s="2"/>
      <c r="D730" s="53"/>
      <c r="E730" s="2"/>
      <c r="F730" s="2"/>
      <c r="G730" s="2"/>
      <c r="H730" s="2"/>
      <c r="I730" s="2"/>
      <c r="J730" s="2"/>
      <c r="K730" s="6"/>
      <c r="L730" s="2"/>
      <c r="M730" s="2"/>
      <c r="N730" s="5"/>
      <c r="O730" s="101"/>
    </row>
    <row r="731" spans="1:15">
      <c r="A731" s="69"/>
      <c r="B731" s="2"/>
      <c r="C731" s="2"/>
      <c r="D731" s="53"/>
      <c r="E731" s="2"/>
      <c r="F731" s="2"/>
      <c r="G731" s="2"/>
      <c r="H731" s="2"/>
      <c r="I731" s="2"/>
      <c r="J731" s="2"/>
      <c r="K731" s="6"/>
      <c r="L731" s="2"/>
      <c r="M731" s="2"/>
      <c r="N731" s="5"/>
      <c r="O731" s="101"/>
    </row>
    <row r="732" spans="1:15">
      <c r="A732" s="69"/>
      <c r="B732" s="2"/>
      <c r="C732" s="2"/>
      <c r="D732" s="53"/>
      <c r="E732" s="2"/>
      <c r="F732" s="2"/>
      <c r="G732" s="2"/>
      <c r="H732" s="2"/>
      <c r="I732" s="2"/>
      <c r="J732" s="2"/>
      <c r="K732" s="6"/>
      <c r="L732" s="2"/>
      <c r="M732" s="2"/>
      <c r="N732" s="5"/>
      <c r="O732" s="101"/>
    </row>
    <row r="733" spans="1:15">
      <c r="A733" s="69"/>
      <c r="B733" s="2"/>
      <c r="C733" s="2"/>
      <c r="D733" s="53"/>
      <c r="E733" s="2"/>
      <c r="F733" s="2"/>
      <c r="G733" s="2"/>
      <c r="H733" s="2"/>
      <c r="I733" s="2"/>
      <c r="J733" s="2"/>
      <c r="K733" s="6"/>
      <c r="L733" s="2"/>
      <c r="M733" s="2"/>
      <c r="N733" s="5"/>
      <c r="O733" s="101"/>
    </row>
    <row r="734" spans="1:15">
      <c r="A734" s="69"/>
      <c r="B734" s="2"/>
      <c r="C734" s="2"/>
      <c r="D734" s="53"/>
      <c r="E734" s="2"/>
      <c r="F734" s="2"/>
      <c r="G734" s="2"/>
      <c r="H734" s="2"/>
      <c r="I734" s="2"/>
      <c r="J734" s="2"/>
      <c r="K734" s="6"/>
      <c r="L734" s="2"/>
      <c r="M734" s="2"/>
      <c r="N734" s="5"/>
      <c r="O734" s="101"/>
    </row>
    <row r="735" spans="1:15">
      <c r="A735" s="69"/>
      <c r="B735" s="2"/>
      <c r="C735" s="2"/>
      <c r="D735" s="53"/>
      <c r="E735" s="2"/>
      <c r="F735" s="2"/>
      <c r="G735" s="2"/>
      <c r="H735" s="2"/>
      <c r="I735" s="2"/>
      <c r="J735" s="2"/>
      <c r="K735" s="6"/>
      <c r="L735" s="2"/>
      <c r="M735" s="2"/>
      <c r="N735" s="5"/>
      <c r="O735" s="101"/>
    </row>
    <row r="736" spans="1:15">
      <c r="A736" s="69"/>
      <c r="B736" s="2"/>
      <c r="C736" s="2"/>
      <c r="D736" s="53"/>
      <c r="E736" s="2"/>
      <c r="F736" s="2"/>
      <c r="G736" s="2"/>
      <c r="H736" s="2"/>
      <c r="I736" s="2"/>
      <c r="J736" s="2"/>
      <c r="K736" s="6"/>
      <c r="L736" s="2"/>
      <c r="M736" s="2"/>
      <c r="N736" s="5"/>
      <c r="O736" s="101"/>
    </row>
    <row r="737" spans="1:15">
      <c r="A737" s="69"/>
      <c r="B737" s="2"/>
      <c r="C737" s="2"/>
      <c r="D737" s="53"/>
      <c r="E737" s="2"/>
      <c r="F737" s="2"/>
      <c r="G737" s="2"/>
      <c r="H737" s="2"/>
      <c r="I737" s="2"/>
      <c r="J737" s="2"/>
      <c r="K737" s="6"/>
      <c r="L737" s="2"/>
      <c r="M737" s="2"/>
      <c r="N737" s="5"/>
      <c r="O737" s="101"/>
    </row>
    <row r="738" spans="1:15">
      <c r="A738" s="69"/>
      <c r="B738" s="2"/>
      <c r="C738" s="2"/>
      <c r="D738" s="53"/>
      <c r="E738" s="2"/>
      <c r="F738" s="2"/>
      <c r="G738" s="2"/>
      <c r="H738" s="2"/>
      <c r="I738" s="2"/>
      <c r="J738" s="2"/>
      <c r="K738" s="6"/>
      <c r="L738" s="2"/>
      <c r="M738" s="2"/>
      <c r="N738" s="5"/>
      <c r="O738" s="101"/>
    </row>
    <row r="739" spans="1:15">
      <c r="A739" s="69"/>
      <c r="B739" s="2"/>
      <c r="C739" s="2"/>
      <c r="D739" s="53"/>
      <c r="E739" s="2"/>
      <c r="F739" s="2"/>
      <c r="G739" s="2"/>
      <c r="H739" s="2"/>
      <c r="I739" s="2"/>
      <c r="J739" s="2"/>
      <c r="K739" s="6"/>
      <c r="L739" s="2"/>
      <c r="M739" s="2"/>
      <c r="N739" s="5"/>
      <c r="O739" s="101"/>
    </row>
    <row r="740" spans="1:15">
      <c r="A740" s="69"/>
      <c r="B740" s="2"/>
      <c r="C740" s="2"/>
      <c r="D740" s="53"/>
      <c r="E740" s="2"/>
      <c r="F740" s="2"/>
      <c r="G740" s="2"/>
      <c r="H740" s="2"/>
      <c r="I740" s="2"/>
      <c r="J740" s="2"/>
      <c r="K740" s="6"/>
      <c r="L740" s="2"/>
      <c r="M740" s="2"/>
      <c r="N740" s="5"/>
      <c r="O740" s="101"/>
    </row>
    <row r="741" spans="1:15">
      <c r="A741" s="69"/>
      <c r="B741" s="2"/>
      <c r="C741" s="2"/>
      <c r="D741" s="53"/>
      <c r="E741" s="2"/>
      <c r="F741" s="2"/>
      <c r="G741" s="2"/>
      <c r="H741" s="2"/>
      <c r="I741" s="2"/>
      <c r="J741" s="2"/>
      <c r="K741" s="6"/>
      <c r="L741" s="2"/>
      <c r="M741" s="2"/>
      <c r="N741" s="5"/>
      <c r="O741" s="101"/>
    </row>
    <row r="742" spans="1:15">
      <c r="A742" s="69"/>
      <c r="B742" s="2"/>
      <c r="C742" s="2"/>
      <c r="D742" s="53"/>
      <c r="E742" s="2"/>
      <c r="F742" s="2"/>
      <c r="G742" s="2"/>
      <c r="H742" s="2"/>
      <c r="I742" s="2"/>
      <c r="J742" s="2"/>
      <c r="K742" s="6"/>
      <c r="L742" s="2"/>
      <c r="M742" s="2"/>
      <c r="N742" s="5"/>
      <c r="O742" s="101"/>
    </row>
    <row r="743" spans="1:15">
      <c r="A743" s="69"/>
      <c r="B743" s="2"/>
      <c r="C743" s="2"/>
      <c r="D743" s="53"/>
      <c r="E743" s="2"/>
      <c r="F743" s="2"/>
      <c r="G743" s="2"/>
      <c r="H743" s="2"/>
      <c r="I743" s="2"/>
      <c r="J743" s="2"/>
      <c r="K743" s="6"/>
      <c r="L743" s="2"/>
      <c r="M743" s="2"/>
      <c r="N743" s="5"/>
      <c r="O743" s="101"/>
    </row>
    <row r="744" spans="1:15">
      <c r="A744" s="69"/>
      <c r="B744" s="2"/>
      <c r="C744" s="2"/>
      <c r="D744" s="53"/>
      <c r="E744" s="2"/>
      <c r="F744" s="2"/>
      <c r="G744" s="2"/>
      <c r="H744" s="2"/>
      <c r="I744" s="2"/>
      <c r="J744" s="2"/>
      <c r="K744" s="6"/>
      <c r="L744" s="2"/>
      <c r="M744" s="2"/>
      <c r="N744" s="5"/>
      <c r="O744" s="101"/>
    </row>
    <row r="745" spans="1:15">
      <c r="A745" s="69"/>
      <c r="B745" s="2"/>
      <c r="C745" s="2"/>
      <c r="D745" s="53"/>
      <c r="E745" s="2"/>
      <c r="F745" s="2"/>
      <c r="G745" s="2"/>
      <c r="H745" s="2"/>
      <c r="I745" s="2"/>
      <c r="J745" s="2"/>
      <c r="K745" s="6"/>
      <c r="L745" s="2"/>
      <c r="M745" s="2"/>
      <c r="N745" s="5"/>
      <c r="O745" s="101"/>
    </row>
    <row r="746" spans="1:15">
      <c r="A746" s="69"/>
      <c r="B746" s="2"/>
      <c r="C746" s="2"/>
      <c r="D746" s="53"/>
      <c r="E746" s="2"/>
      <c r="F746" s="2"/>
      <c r="G746" s="2"/>
      <c r="H746" s="2"/>
      <c r="I746" s="2"/>
      <c r="J746" s="2"/>
      <c r="K746" s="6"/>
      <c r="L746" s="2"/>
      <c r="M746" s="2"/>
      <c r="N746" s="5"/>
      <c r="O746" s="101"/>
    </row>
    <row r="747" spans="1:15">
      <c r="A747" s="69"/>
      <c r="B747" s="2"/>
      <c r="C747" s="2"/>
      <c r="D747" s="53"/>
      <c r="E747" s="2"/>
      <c r="F747" s="2"/>
      <c r="G747" s="2"/>
      <c r="H747" s="2"/>
      <c r="I747" s="2"/>
      <c r="J747" s="2"/>
      <c r="K747" s="6"/>
      <c r="L747" s="2"/>
      <c r="M747" s="2"/>
      <c r="N747" s="5"/>
      <c r="O747" s="101"/>
    </row>
    <row r="748" spans="1:15">
      <c r="A748" s="69"/>
      <c r="B748" s="2"/>
      <c r="C748" s="2"/>
      <c r="D748" s="53"/>
      <c r="E748" s="2"/>
      <c r="F748" s="2"/>
      <c r="G748" s="2"/>
      <c r="H748" s="2"/>
      <c r="I748" s="2"/>
      <c r="J748" s="2"/>
      <c r="K748" s="6"/>
      <c r="L748" s="2"/>
      <c r="M748" s="2"/>
      <c r="N748" s="5"/>
      <c r="O748" s="101"/>
    </row>
    <row r="749" spans="1:15">
      <c r="A749" s="69"/>
      <c r="B749" s="2"/>
      <c r="C749" s="2"/>
      <c r="D749" s="53"/>
      <c r="E749" s="2"/>
      <c r="F749" s="2"/>
      <c r="G749" s="2"/>
      <c r="H749" s="2"/>
      <c r="I749" s="2"/>
      <c r="J749" s="2"/>
      <c r="K749" s="6"/>
      <c r="L749" s="2"/>
      <c r="M749" s="2"/>
      <c r="N749" s="5"/>
      <c r="O749" s="101"/>
    </row>
    <row r="750" spans="1:15">
      <c r="A750" s="69"/>
      <c r="B750" s="2"/>
      <c r="C750" s="2"/>
      <c r="D750" s="53"/>
      <c r="E750" s="2"/>
      <c r="F750" s="2"/>
      <c r="G750" s="2"/>
      <c r="H750" s="2"/>
      <c r="I750" s="2"/>
      <c r="J750" s="2"/>
      <c r="K750" s="6"/>
      <c r="L750" s="2"/>
      <c r="M750" s="2"/>
      <c r="N750" s="5"/>
      <c r="O750" s="101"/>
    </row>
    <row r="751" spans="1:15">
      <c r="A751" s="69"/>
      <c r="B751" s="2"/>
      <c r="C751" s="2"/>
      <c r="D751" s="53"/>
      <c r="E751" s="2"/>
      <c r="F751" s="2"/>
      <c r="G751" s="2"/>
      <c r="H751" s="2"/>
      <c r="I751" s="2"/>
      <c r="J751" s="2"/>
      <c r="K751" s="6"/>
      <c r="L751" s="2"/>
      <c r="M751" s="2"/>
      <c r="N751" s="5"/>
      <c r="O751" s="101"/>
    </row>
    <row r="752" spans="1:15">
      <c r="A752" s="69"/>
      <c r="B752" s="2"/>
      <c r="C752" s="2"/>
      <c r="D752" s="53"/>
      <c r="E752" s="2"/>
      <c r="F752" s="2"/>
      <c r="G752" s="2"/>
      <c r="H752" s="2"/>
      <c r="I752" s="2"/>
      <c r="J752" s="2"/>
      <c r="K752" s="6"/>
      <c r="L752" s="2"/>
      <c r="M752" s="2"/>
      <c r="N752" s="5"/>
      <c r="O752" s="101"/>
    </row>
    <row r="753" spans="1:15">
      <c r="A753" s="69"/>
      <c r="B753" s="2"/>
      <c r="C753" s="2"/>
      <c r="D753" s="53"/>
      <c r="E753" s="2"/>
      <c r="F753" s="2"/>
      <c r="G753" s="2"/>
      <c r="H753" s="2"/>
      <c r="I753" s="2"/>
      <c r="J753" s="2"/>
      <c r="K753" s="6"/>
      <c r="L753" s="2"/>
      <c r="M753" s="2"/>
      <c r="N753" s="5"/>
      <c r="O753" s="101"/>
    </row>
    <row r="754" spans="1:15">
      <c r="A754" s="69"/>
      <c r="B754" s="2"/>
      <c r="C754" s="2"/>
      <c r="D754" s="53"/>
      <c r="E754" s="2"/>
      <c r="F754" s="2"/>
      <c r="G754" s="2"/>
      <c r="H754" s="2"/>
      <c r="I754" s="2"/>
      <c r="J754" s="2"/>
      <c r="K754" s="6"/>
      <c r="L754" s="2"/>
      <c r="M754" s="2"/>
      <c r="N754" s="5"/>
      <c r="O754" s="101"/>
    </row>
    <row r="755" spans="1:15">
      <c r="A755" s="69"/>
      <c r="B755" s="2"/>
      <c r="C755" s="2"/>
      <c r="D755" s="53"/>
      <c r="E755" s="2"/>
      <c r="F755" s="2"/>
      <c r="G755" s="2"/>
      <c r="H755" s="2"/>
      <c r="I755" s="2"/>
      <c r="J755" s="2"/>
      <c r="K755" s="6"/>
      <c r="L755" s="2"/>
      <c r="M755" s="2"/>
      <c r="N755" s="5"/>
      <c r="O755" s="101"/>
    </row>
    <row r="756" spans="1:15">
      <c r="A756" s="69"/>
      <c r="B756" s="2"/>
      <c r="C756" s="2"/>
      <c r="D756" s="53"/>
      <c r="E756" s="2"/>
      <c r="F756" s="2"/>
      <c r="G756" s="2"/>
      <c r="H756" s="2"/>
      <c r="I756" s="2"/>
      <c r="J756" s="2"/>
      <c r="K756" s="6"/>
      <c r="L756" s="2"/>
      <c r="M756" s="2"/>
      <c r="N756" s="5"/>
      <c r="O756" s="101"/>
    </row>
    <row r="757" spans="1:15">
      <c r="A757" s="69"/>
      <c r="B757" s="2"/>
      <c r="C757" s="2"/>
      <c r="D757" s="53"/>
      <c r="E757" s="2"/>
      <c r="F757" s="2"/>
      <c r="G757" s="2"/>
      <c r="H757" s="2"/>
      <c r="I757" s="2"/>
      <c r="J757" s="2"/>
      <c r="K757" s="6"/>
      <c r="L757" s="2"/>
      <c r="M757" s="2"/>
      <c r="N757" s="5"/>
      <c r="O757" s="101"/>
    </row>
    <row r="758" spans="1:15">
      <c r="A758" s="69"/>
      <c r="B758" s="2"/>
      <c r="C758" s="2"/>
      <c r="D758" s="2"/>
      <c r="E758" s="2"/>
      <c r="F758" s="2"/>
      <c r="G758" s="2"/>
      <c r="H758" s="2"/>
      <c r="I758" s="2"/>
      <c r="J758" s="2"/>
      <c r="K758" s="6"/>
      <c r="L758" s="2"/>
      <c r="M758" s="2"/>
      <c r="N758" s="5"/>
      <c r="O758" s="101"/>
    </row>
    <row r="759" spans="1:15">
      <c r="A759" s="69"/>
      <c r="B759" s="2"/>
      <c r="C759" s="2"/>
      <c r="D759" s="2"/>
      <c r="E759" s="2"/>
      <c r="F759" s="2"/>
      <c r="G759" s="2"/>
      <c r="H759" s="2"/>
      <c r="I759" s="2"/>
      <c r="J759" s="2"/>
      <c r="K759" s="6"/>
      <c r="L759" s="2"/>
      <c r="M759" s="2"/>
      <c r="N759" s="5"/>
      <c r="O759" s="101"/>
    </row>
    <row r="760" spans="1:15">
      <c r="A760" s="69"/>
      <c r="B760" s="2"/>
      <c r="C760" s="2"/>
      <c r="D760" s="2"/>
      <c r="E760" s="2"/>
      <c r="F760" s="2"/>
      <c r="G760" s="2"/>
      <c r="H760" s="2"/>
      <c r="I760" s="2"/>
      <c r="J760" s="2"/>
      <c r="K760" s="6"/>
      <c r="L760" s="2"/>
      <c r="M760" s="2"/>
      <c r="N760" s="5"/>
      <c r="O760" s="101"/>
    </row>
    <row r="761" spans="1:15">
      <c r="A761" s="69"/>
      <c r="B761" s="2"/>
      <c r="C761" s="2"/>
      <c r="D761" s="2"/>
      <c r="E761" s="2"/>
      <c r="F761" s="2"/>
      <c r="G761" s="2"/>
      <c r="H761" s="2"/>
      <c r="I761" s="2"/>
      <c r="J761" s="2"/>
      <c r="K761" s="6"/>
      <c r="L761" s="2"/>
      <c r="M761" s="2"/>
      <c r="N761" s="5"/>
      <c r="O761" s="101"/>
    </row>
    <row r="762" spans="1:15">
      <c r="A762" s="69"/>
      <c r="B762" s="2"/>
      <c r="C762" s="2"/>
      <c r="D762" s="2"/>
      <c r="E762" s="2"/>
      <c r="F762" s="2"/>
      <c r="G762" s="2"/>
      <c r="H762" s="2"/>
      <c r="I762" s="2"/>
      <c r="J762" s="2"/>
      <c r="K762" s="6"/>
      <c r="L762" s="2"/>
      <c r="M762" s="2"/>
      <c r="N762" s="5"/>
      <c r="O762" s="101"/>
    </row>
    <row r="763" spans="1:15">
      <c r="A763" s="69"/>
      <c r="B763" s="2"/>
      <c r="C763" s="2"/>
      <c r="D763" s="2"/>
      <c r="E763" s="2"/>
      <c r="F763" s="2"/>
      <c r="G763" s="2"/>
      <c r="H763" s="2"/>
      <c r="I763" s="2"/>
      <c r="J763" s="2"/>
      <c r="K763" s="6"/>
      <c r="L763" s="2"/>
      <c r="M763" s="2"/>
      <c r="N763" s="5"/>
      <c r="O763" s="101"/>
    </row>
    <row r="764" spans="1:15">
      <c r="A764" s="69"/>
      <c r="B764" s="2"/>
      <c r="C764" s="2"/>
      <c r="D764" s="2"/>
      <c r="E764" s="2"/>
      <c r="F764" s="2"/>
      <c r="G764" s="2"/>
      <c r="H764" s="2"/>
      <c r="I764" s="2"/>
      <c r="J764" s="2"/>
      <c r="K764" s="6"/>
      <c r="L764" s="2"/>
      <c r="M764" s="2"/>
      <c r="N764" s="5"/>
      <c r="O764" s="101"/>
    </row>
    <row r="765" spans="1:15">
      <c r="A765" s="69"/>
      <c r="B765" s="2"/>
      <c r="C765" s="2"/>
      <c r="D765" s="2"/>
      <c r="E765" s="2"/>
      <c r="F765" s="2"/>
      <c r="G765" s="2"/>
      <c r="H765" s="2"/>
      <c r="I765" s="2"/>
      <c r="J765" s="2"/>
      <c r="K765" s="6"/>
      <c r="L765" s="2"/>
      <c r="M765" s="2"/>
      <c r="N765" s="5"/>
      <c r="O765" s="101"/>
    </row>
    <row r="766" spans="1:15">
      <c r="A766" s="69"/>
      <c r="B766" s="2"/>
      <c r="C766" s="2"/>
      <c r="D766" s="2"/>
      <c r="E766" s="2"/>
      <c r="F766" s="2"/>
      <c r="G766" s="2"/>
      <c r="H766" s="2"/>
      <c r="I766" s="2"/>
      <c r="J766" s="2"/>
      <c r="K766" s="6"/>
      <c r="L766" s="2"/>
      <c r="M766" s="2"/>
      <c r="N766" s="5"/>
      <c r="O766" s="101"/>
    </row>
    <row r="767" spans="1:15">
      <c r="A767" s="69"/>
      <c r="B767" s="2"/>
      <c r="C767" s="2"/>
      <c r="D767" s="2"/>
      <c r="E767" s="2"/>
      <c r="F767" s="2"/>
      <c r="G767" s="2"/>
      <c r="H767" s="2"/>
      <c r="I767" s="2"/>
      <c r="J767" s="2"/>
      <c r="K767" s="6"/>
      <c r="L767" s="2"/>
      <c r="M767" s="2"/>
      <c r="N767" s="5"/>
      <c r="O767" s="101"/>
    </row>
    <row r="768" spans="1:15">
      <c r="A768" s="69"/>
      <c r="B768" s="2"/>
      <c r="C768" s="2"/>
      <c r="D768" s="2"/>
      <c r="E768" s="2"/>
      <c r="F768" s="2"/>
      <c r="G768" s="2"/>
      <c r="H768" s="2"/>
      <c r="I768" s="2"/>
      <c r="J768" s="2"/>
      <c r="K768" s="6"/>
      <c r="L768" s="2"/>
      <c r="M768" s="2"/>
      <c r="N768" s="5"/>
      <c r="O768" s="101"/>
    </row>
    <row r="769" spans="1:15">
      <c r="A769" s="69"/>
      <c r="B769" s="2"/>
      <c r="C769" s="2"/>
      <c r="D769" s="2"/>
      <c r="E769" s="2"/>
      <c r="F769" s="2"/>
      <c r="G769" s="2"/>
      <c r="H769" s="2"/>
      <c r="I769" s="2"/>
      <c r="J769" s="2"/>
      <c r="K769" s="6"/>
      <c r="L769" s="2"/>
      <c r="M769" s="2"/>
      <c r="N769" s="5"/>
      <c r="O769" s="101"/>
    </row>
    <row r="770" spans="1:15">
      <c r="A770" s="69"/>
      <c r="B770" s="2"/>
      <c r="C770" s="2"/>
      <c r="D770" s="2"/>
      <c r="E770" s="2"/>
      <c r="F770" s="2"/>
      <c r="G770" s="2"/>
      <c r="H770" s="2"/>
      <c r="I770" s="2"/>
      <c r="J770" s="2"/>
      <c r="K770" s="6"/>
      <c r="L770" s="2"/>
      <c r="M770" s="2"/>
      <c r="N770" s="5"/>
      <c r="O770" s="101"/>
    </row>
    <row r="771" spans="1:15">
      <c r="A771" s="69"/>
      <c r="B771" s="2"/>
      <c r="C771" s="2"/>
      <c r="D771" s="2"/>
      <c r="E771" s="2"/>
      <c r="F771" s="2"/>
      <c r="G771" s="2"/>
      <c r="H771" s="2"/>
      <c r="I771" s="2"/>
      <c r="J771" s="2"/>
      <c r="K771" s="6"/>
      <c r="L771" s="2"/>
      <c r="M771" s="2"/>
      <c r="N771" s="5"/>
      <c r="O771" s="101"/>
    </row>
    <row r="772" spans="1:15">
      <c r="A772" s="69"/>
      <c r="B772" s="2"/>
      <c r="C772" s="2"/>
      <c r="D772" s="53"/>
      <c r="E772" s="2"/>
      <c r="F772" s="2"/>
      <c r="G772" s="2"/>
      <c r="H772" s="2"/>
      <c r="I772" s="2"/>
      <c r="J772" s="2"/>
      <c r="K772" s="6"/>
      <c r="L772" s="2"/>
      <c r="M772" s="2"/>
      <c r="N772" s="5"/>
      <c r="O772" s="101"/>
    </row>
    <row r="773" spans="1:15">
      <c r="A773" s="69"/>
      <c r="B773" s="2"/>
      <c r="C773" s="2"/>
      <c r="D773" s="53"/>
      <c r="E773" s="2"/>
      <c r="F773" s="2"/>
      <c r="G773" s="2"/>
      <c r="H773" s="2"/>
      <c r="I773" s="2"/>
      <c r="J773" s="2"/>
      <c r="K773" s="6"/>
      <c r="L773" s="2"/>
      <c r="M773" s="2"/>
      <c r="N773" s="5"/>
      <c r="O773" s="101"/>
    </row>
    <row r="774" spans="1:15">
      <c r="A774" s="69"/>
      <c r="B774" s="2"/>
      <c r="C774" s="2"/>
      <c r="D774" s="53"/>
      <c r="E774" s="2"/>
      <c r="F774" s="2"/>
      <c r="G774" s="2"/>
      <c r="H774" s="2"/>
      <c r="I774" s="2"/>
      <c r="J774" s="2"/>
      <c r="K774" s="6"/>
      <c r="L774" s="2"/>
      <c r="M774" s="2"/>
      <c r="N774" s="5"/>
      <c r="O774" s="101"/>
    </row>
    <row r="775" spans="1:15">
      <c r="A775" s="69"/>
      <c r="B775" s="2"/>
      <c r="C775" s="2"/>
      <c r="D775" s="53"/>
      <c r="E775" s="2"/>
      <c r="F775" s="2"/>
      <c r="G775" s="2"/>
      <c r="H775" s="2"/>
      <c r="I775" s="2"/>
      <c r="J775" s="2"/>
      <c r="K775" s="6"/>
      <c r="L775" s="2"/>
      <c r="M775" s="2"/>
      <c r="N775" s="5"/>
      <c r="O775" s="101"/>
    </row>
    <row r="776" spans="1:15">
      <c r="A776" s="69"/>
      <c r="B776" s="2"/>
      <c r="C776" s="2"/>
      <c r="D776" s="53"/>
      <c r="E776" s="2"/>
      <c r="F776" s="2"/>
      <c r="G776" s="2"/>
      <c r="H776" s="2"/>
      <c r="I776" s="2"/>
      <c r="J776" s="2"/>
      <c r="K776" s="6"/>
      <c r="L776" s="2"/>
      <c r="M776" s="2"/>
      <c r="N776" s="5"/>
      <c r="O776" s="101"/>
    </row>
    <row r="777" spans="1:15">
      <c r="A777" s="69"/>
      <c r="B777" s="2"/>
      <c r="C777" s="2"/>
      <c r="D777" s="53"/>
      <c r="E777" s="2"/>
      <c r="F777" s="2"/>
      <c r="G777" s="2"/>
      <c r="H777" s="2"/>
      <c r="I777" s="2"/>
      <c r="J777" s="2"/>
      <c r="K777" s="6"/>
      <c r="L777" s="2"/>
      <c r="M777" s="2"/>
      <c r="N777" s="5"/>
      <c r="O777" s="101"/>
    </row>
    <row r="778" spans="1:15">
      <c r="A778" s="69"/>
      <c r="B778" s="2"/>
      <c r="C778" s="2"/>
      <c r="D778" s="53"/>
      <c r="E778" s="2"/>
      <c r="F778" s="2"/>
      <c r="G778" s="2"/>
      <c r="H778" s="2"/>
      <c r="I778" s="2"/>
      <c r="J778" s="2"/>
      <c r="K778" s="6"/>
      <c r="L778" s="2"/>
      <c r="M778" s="2"/>
      <c r="N778" s="5"/>
      <c r="O778" s="101"/>
    </row>
    <row r="779" spans="1:15">
      <c r="A779" s="69"/>
      <c r="B779" s="2"/>
      <c r="C779" s="2"/>
      <c r="D779" s="53"/>
      <c r="E779" s="2"/>
      <c r="F779" s="2"/>
      <c r="G779" s="2"/>
      <c r="H779" s="2"/>
      <c r="I779" s="2"/>
      <c r="J779" s="2"/>
      <c r="K779" s="6"/>
      <c r="L779" s="2"/>
      <c r="M779" s="2"/>
      <c r="N779" s="5"/>
      <c r="O779" s="101"/>
    </row>
    <row r="780" spans="1:15">
      <c r="A780" s="69"/>
      <c r="B780" s="2"/>
      <c r="C780" s="2"/>
      <c r="D780" s="53"/>
      <c r="E780" s="2"/>
      <c r="F780" s="2"/>
      <c r="G780" s="2"/>
      <c r="H780" s="2"/>
      <c r="I780" s="2"/>
      <c r="J780" s="2"/>
      <c r="K780" s="6"/>
      <c r="L780" s="2"/>
      <c r="M780" s="2"/>
      <c r="N780" s="5"/>
      <c r="O780" s="101"/>
    </row>
    <row r="781" spans="1:15">
      <c r="A781" s="69"/>
      <c r="B781" s="2"/>
      <c r="C781" s="2"/>
      <c r="D781" s="53"/>
      <c r="E781" s="2"/>
      <c r="F781" s="2"/>
      <c r="G781" s="2"/>
      <c r="H781" s="2"/>
      <c r="I781" s="2"/>
      <c r="J781" s="2"/>
      <c r="K781" s="6"/>
      <c r="L781" s="2"/>
      <c r="M781" s="2"/>
      <c r="N781" s="5"/>
      <c r="O781" s="101"/>
    </row>
    <row r="782" spans="1:15">
      <c r="A782" s="69"/>
      <c r="B782" s="2"/>
      <c r="C782" s="2"/>
      <c r="D782" s="53"/>
      <c r="E782" s="2"/>
      <c r="F782" s="2"/>
      <c r="G782" s="2"/>
      <c r="H782" s="2"/>
      <c r="I782" s="2"/>
      <c r="J782" s="2"/>
      <c r="K782" s="6"/>
      <c r="L782" s="2"/>
      <c r="M782" s="2"/>
      <c r="N782" s="5"/>
      <c r="O782" s="101"/>
    </row>
    <row r="783" spans="1:15">
      <c r="A783" s="69"/>
      <c r="B783" s="2"/>
      <c r="C783" s="2"/>
      <c r="D783" s="53"/>
      <c r="E783" s="2"/>
      <c r="F783" s="2"/>
      <c r="G783" s="2"/>
      <c r="H783" s="2"/>
      <c r="I783" s="2"/>
      <c r="J783" s="2"/>
      <c r="K783" s="6"/>
      <c r="L783" s="2"/>
      <c r="M783" s="2"/>
      <c r="N783" s="5"/>
      <c r="O783" s="101"/>
    </row>
    <row r="784" spans="1:15">
      <c r="A784" s="69"/>
      <c r="B784" s="2"/>
      <c r="C784" s="2"/>
      <c r="D784" s="53"/>
      <c r="E784" s="2"/>
      <c r="F784" s="2"/>
      <c r="G784" s="2"/>
      <c r="H784" s="2"/>
      <c r="I784" s="2"/>
      <c r="J784" s="2"/>
      <c r="K784" s="6"/>
      <c r="L784" s="2"/>
      <c r="M784" s="2"/>
      <c r="N784" s="5"/>
      <c r="O784" s="101"/>
    </row>
    <row r="785" spans="1:15">
      <c r="A785" s="69"/>
      <c r="B785" s="2"/>
      <c r="C785" s="2"/>
      <c r="D785" s="53"/>
      <c r="E785" s="2"/>
      <c r="F785" s="2"/>
      <c r="G785" s="2"/>
      <c r="H785" s="2"/>
      <c r="I785" s="2"/>
      <c r="J785" s="2"/>
      <c r="K785" s="6"/>
      <c r="L785" s="2"/>
      <c r="M785" s="2"/>
      <c r="N785" s="5"/>
      <c r="O785" s="101"/>
    </row>
    <row r="786" spans="1:15">
      <c r="A786" s="69"/>
      <c r="B786" s="2"/>
      <c r="C786" s="2"/>
      <c r="D786" s="2"/>
      <c r="E786" s="2"/>
      <c r="F786" s="2"/>
      <c r="G786" s="2"/>
      <c r="H786" s="2"/>
      <c r="I786" s="2"/>
      <c r="J786" s="2"/>
      <c r="K786" s="6"/>
      <c r="L786" s="2"/>
      <c r="M786" s="2"/>
      <c r="N786" s="5"/>
      <c r="O786" s="101"/>
    </row>
    <row r="787" spans="1:15">
      <c r="A787" s="69"/>
      <c r="B787" s="2"/>
      <c r="C787" s="2"/>
      <c r="D787" s="2"/>
      <c r="E787" s="2"/>
      <c r="F787" s="2"/>
      <c r="G787" s="2"/>
      <c r="H787" s="2"/>
      <c r="I787" s="2"/>
      <c r="J787" s="2"/>
      <c r="K787" s="6"/>
      <c r="L787" s="2"/>
      <c r="M787" s="2"/>
      <c r="N787" s="5"/>
      <c r="O787" s="101"/>
    </row>
    <row r="788" spans="1:15">
      <c r="A788" s="69"/>
      <c r="B788" s="2"/>
      <c r="C788" s="2"/>
      <c r="D788" s="2"/>
      <c r="E788" s="2"/>
      <c r="F788" s="2"/>
      <c r="G788" s="2"/>
      <c r="H788" s="2"/>
      <c r="I788" s="2"/>
      <c r="J788" s="2"/>
      <c r="K788" s="6"/>
      <c r="L788" s="2"/>
      <c r="M788" s="2"/>
      <c r="N788" s="5"/>
      <c r="O788" s="101"/>
    </row>
    <row r="789" spans="1:15">
      <c r="A789" s="69"/>
      <c r="B789" s="2"/>
      <c r="C789" s="2"/>
      <c r="D789" s="2"/>
      <c r="E789" s="2"/>
      <c r="F789" s="2"/>
      <c r="G789" s="2"/>
      <c r="H789" s="2"/>
      <c r="I789" s="2"/>
      <c r="J789" s="2"/>
      <c r="K789" s="6"/>
      <c r="L789" s="2"/>
      <c r="M789" s="2"/>
      <c r="N789" s="5"/>
      <c r="O789" s="101"/>
    </row>
    <row r="790" spans="1:15">
      <c r="A790" s="69"/>
      <c r="B790" s="2"/>
      <c r="C790" s="2"/>
      <c r="D790" s="2"/>
      <c r="E790" s="2"/>
      <c r="F790" s="2"/>
      <c r="G790" s="2"/>
      <c r="H790" s="2"/>
      <c r="I790" s="2"/>
      <c r="J790" s="2"/>
      <c r="K790" s="6"/>
      <c r="L790" s="2"/>
      <c r="M790" s="2"/>
      <c r="N790" s="5"/>
      <c r="O790" s="101"/>
    </row>
    <row r="791" spans="1:15">
      <c r="A791" s="69"/>
      <c r="B791" s="2"/>
      <c r="C791" s="2"/>
      <c r="D791" s="53"/>
      <c r="E791" s="2"/>
      <c r="F791" s="2"/>
      <c r="G791" s="2"/>
      <c r="H791" s="2"/>
      <c r="I791" s="2"/>
      <c r="J791" s="2"/>
      <c r="K791" s="6"/>
      <c r="L791" s="2"/>
      <c r="M791" s="2"/>
      <c r="N791" s="5"/>
      <c r="O791" s="101"/>
    </row>
    <row r="792" spans="1:15">
      <c r="A792" s="69"/>
      <c r="B792" s="2"/>
      <c r="C792" s="2"/>
      <c r="D792" s="53"/>
      <c r="E792" s="2"/>
      <c r="F792" s="2"/>
      <c r="G792" s="2"/>
      <c r="H792" s="2"/>
      <c r="I792" s="2"/>
      <c r="J792" s="2"/>
      <c r="K792" s="6"/>
      <c r="L792" s="2"/>
      <c r="M792" s="2"/>
      <c r="N792" s="5"/>
      <c r="O792" s="101"/>
    </row>
    <row r="793" spans="1:15">
      <c r="A793" s="69"/>
      <c r="B793" s="2"/>
      <c r="C793" s="2"/>
      <c r="D793" s="2"/>
      <c r="E793" s="2"/>
      <c r="F793" s="2"/>
      <c r="G793" s="2"/>
      <c r="H793" s="2"/>
      <c r="I793" s="2"/>
      <c r="J793" s="2"/>
      <c r="K793" s="6"/>
      <c r="L793" s="2"/>
      <c r="M793" s="2"/>
      <c r="N793" s="5"/>
      <c r="O793" s="101"/>
    </row>
    <row r="794" spans="1:15">
      <c r="A794" s="69"/>
      <c r="B794" s="2"/>
      <c r="C794" s="2"/>
      <c r="D794" s="2"/>
      <c r="E794" s="2"/>
      <c r="F794" s="2"/>
      <c r="G794" s="2"/>
      <c r="H794" s="2"/>
      <c r="I794" s="2"/>
      <c r="J794" s="2"/>
      <c r="K794" s="6"/>
      <c r="L794" s="2"/>
      <c r="M794" s="2"/>
      <c r="N794" s="5"/>
      <c r="O794" s="101"/>
    </row>
    <row r="795" spans="1:15">
      <c r="A795" s="69"/>
      <c r="B795" s="2"/>
      <c r="C795" s="2"/>
      <c r="D795" s="2"/>
      <c r="E795" s="2"/>
      <c r="F795" s="2"/>
      <c r="G795" s="2"/>
      <c r="H795" s="2"/>
      <c r="I795" s="2"/>
      <c r="J795" s="2"/>
      <c r="K795" s="6"/>
      <c r="L795" s="2"/>
      <c r="M795" s="2"/>
      <c r="N795" s="5"/>
      <c r="O795" s="101"/>
    </row>
    <row r="796" spans="1:15">
      <c r="A796" s="69"/>
      <c r="B796" s="2"/>
      <c r="C796" s="2"/>
      <c r="D796" s="2"/>
      <c r="E796" s="2"/>
      <c r="F796" s="2"/>
      <c r="G796" s="2"/>
      <c r="H796" s="2"/>
      <c r="I796" s="2"/>
      <c r="J796" s="2"/>
      <c r="K796" s="6"/>
      <c r="L796" s="2"/>
      <c r="M796" s="2"/>
      <c r="N796" s="5"/>
      <c r="O796" s="101"/>
    </row>
    <row r="797" spans="1:15">
      <c r="A797" s="69"/>
      <c r="B797" s="2"/>
      <c r="C797" s="2"/>
      <c r="D797" s="2"/>
      <c r="E797" s="2"/>
      <c r="F797" s="2"/>
      <c r="G797" s="2"/>
      <c r="H797" s="2"/>
      <c r="I797" s="2"/>
      <c r="J797" s="2"/>
      <c r="K797" s="6"/>
      <c r="L797" s="2"/>
      <c r="M797" s="2"/>
      <c r="N797" s="5"/>
      <c r="O797" s="101"/>
    </row>
    <row r="798" spans="1:15">
      <c r="A798" s="69"/>
      <c r="B798" s="2"/>
      <c r="C798" s="2"/>
      <c r="D798" s="2"/>
      <c r="E798" s="2"/>
      <c r="F798" s="2"/>
      <c r="G798" s="2"/>
      <c r="H798" s="2"/>
      <c r="I798" s="2"/>
      <c r="J798" s="2"/>
      <c r="K798" s="6"/>
      <c r="L798" s="2"/>
      <c r="M798" s="2"/>
      <c r="N798" s="5"/>
      <c r="O798" s="101"/>
    </row>
    <row r="799" spans="1:15">
      <c r="A799" s="69"/>
      <c r="B799" s="2"/>
      <c r="C799" s="2"/>
      <c r="D799" s="2"/>
      <c r="E799" s="2"/>
      <c r="F799" s="2"/>
      <c r="G799" s="2"/>
      <c r="H799" s="2"/>
      <c r="I799" s="2"/>
      <c r="J799" s="2"/>
      <c r="K799" s="6"/>
      <c r="L799" s="2"/>
      <c r="M799" s="2"/>
      <c r="N799" s="5"/>
      <c r="O799" s="101"/>
    </row>
    <row r="800" spans="1:15">
      <c r="A800" s="69"/>
      <c r="B800" s="2"/>
      <c r="C800" s="2"/>
      <c r="D800" s="2"/>
      <c r="E800" s="2"/>
      <c r="F800" s="2"/>
      <c r="G800" s="2"/>
      <c r="H800" s="2"/>
      <c r="I800" s="2"/>
      <c r="J800" s="2"/>
      <c r="K800" s="6"/>
      <c r="L800" s="2"/>
      <c r="M800" s="2"/>
      <c r="N800" s="5"/>
      <c r="O800" s="101"/>
    </row>
    <row r="801" spans="1:15">
      <c r="A801" s="69"/>
      <c r="B801" s="2"/>
      <c r="C801" s="2"/>
      <c r="D801" s="2"/>
      <c r="E801" s="2"/>
      <c r="F801" s="2"/>
      <c r="G801" s="2"/>
      <c r="H801" s="2"/>
      <c r="I801" s="2"/>
      <c r="J801" s="2"/>
      <c r="K801" s="6"/>
      <c r="L801" s="2"/>
      <c r="M801" s="2"/>
      <c r="N801" s="5"/>
      <c r="O801" s="101"/>
    </row>
    <row r="802" spans="1:15">
      <c r="A802" s="69"/>
      <c r="B802" s="2"/>
      <c r="C802" s="2"/>
      <c r="D802" s="2"/>
      <c r="E802" s="2"/>
      <c r="F802" s="2"/>
      <c r="G802" s="2"/>
      <c r="H802" s="2"/>
      <c r="I802" s="2"/>
      <c r="J802" s="2"/>
      <c r="K802" s="6"/>
      <c r="L802" s="2"/>
      <c r="M802" s="2"/>
      <c r="N802" s="5"/>
      <c r="O802" s="101"/>
    </row>
    <row r="803" spans="1:15">
      <c r="A803" s="69"/>
      <c r="B803" s="2"/>
      <c r="C803" s="2"/>
      <c r="D803" s="2"/>
      <c r="E803" s="2"/>
      <c r="F803" s="2"/>
      <c r="G803" s="2"/>
      <c r="H803" s="2"/>
      <c r="I803" s="2"/>
      <c r="J803" s="2"/>
      <c r="K803" s="6"/>
      <c r="L803" s="2"/>
      <c r="M803" s="2"/>
      <c r="N803" s="5"/>
      <c r="O803" s="101"/>
    </row>
    <row r="804" spans="1:15">
      <c r="A804" s="69"/>
      <c r="B804" s="2"/>
      <c r="C804" s="2"/>
      <c r="D804" s="2"/>
      <c r="E804" s="2"/>
      <c r="F804" s="2"/>
      <c r="G804" s="2"/>
      <c r="H804" s="2"/>
      <c r="I804" s="2"/>
      <c r="J804" s="2"/>
      <c r="K804" s="6"/>
      <c r="L804" s="2"/>
      <c r="M804" s="2"/>
      <c r="N804" s="5"/>
      <c r="O804" s="101"/>
    </row>
    <row r="805" spans="1:15">
      <c r="A805" s="69"/>
      <c r="B805" s="2"/>
      <c r="C805" s="2"/>
      <c r="D805" s="2"/>
      <c r="E805" s="2"/>
      <c r="F805" s="2"/>
      <c r="G805" s="2"/>
      <c r="H805" s="2"/>
      <c r="I805" s="2"/>
      <c r="J805" s="2"/>
      <c r="K805" s="6"/>
      <c r="L805" s="2"/>
      <c r="M805" s="2"/>
      <c r="N805" s="5"/>
      <c r="O805" s="101"/>
    </row>
    <row r="806" spans="1:15">
      <c r="A806" s="69"/>
      <c r="B806" s="2"/>
      <c r="C806" s="2"/>
      <c r="D806" s="2"/>
      <c r="E806" s="2"/>
      <c r="F806" s="2"/>
      <c r="G806" s="2"/>
      <c r="H806" s="2"/>
      <c r="I806" s="2"/>
      <c r="J806" s="2"/>
      <c r="K806" s="6"/>
      <c r="L806" s="2"/>
      <c r="M806" s="2"/>
      <c r="N806" s="5"/>
      <c r="O806" s="101"/>
    </row>
    <row r="807" spans="1:15">
      <c r="A807" s="69"/>
      <c r="B807" s="2"/>
      <c r="C807" s="2"/>
      <c r="D807" s="2"/>
      <c r="E807" s="2"/>
      <c r="F807" s="2"/>
      <c r="G807" s="2"/>
      <c r="H807" s="2"/>
      <c r="I807" s="2"/>
      <c r="J807" s="2"/>
      <c r="K807" s="6"/>
      <c r="L807" s="2"/>
      <c r="M807" s="2"/>
      <c r="N807" s="5"/>
      <c r="O807" s="101"/>
    </row>
    <row r="808" spans="1:15">
      <c r="A808" s="69"/>
      <c r="B808" s="2"/>
      <c r="C808" s="2"/>
      <c r="D808" s="2"/>
      <c r="E808" s="2"/>
      <c r="F808" s="2"/>
      <c r="G808" s="2"/>
      <c r="H808" s="2"/>
      <c r="I808" s="2"/>
      <c r="J808" s="2"/>
      <c r="K808" s="6"/>
      <c r="L808" s="2"/>
      <c r="M808" s="2"/>
      <c r="N808" s="5"/>
      <c r="O808" s="101"/>
    </row>
    <row r="809" spans="1:15">
      <c r="A809" s="69"/>
      <c r="B809" s="2"/>
      <c r="C809" s="2"/>
      <c r="D809" s="53"/>
      <c r="E809" s="2"/>
      <c r="F809" s="2"/>
      <c r="G809" s="2"/>
      <c r="H809" s="2"/>
      <c r="I809" s="2"/>
      <c r="J809" s="2"/>
      <c r="K809" s="6"/>
      <c r="L809" s="2"/>
      <c r="M809" s="2"/>
      <c r="N809" s="5"/>
      <c r="O809" s="101"/>
    </row>
    <row r="810" spans="1:15">
      <c r="A810" s="69"/>
      <c r="B810" s="2"/>
      <c r="C810" s="2"/>
      <c r="D810" s="53"/>
      <c r="E810" s="2"/>
      <c r="F810" s="2"/>
      <c r="G810" s="2"/>
      <c r="H810" s="2"/>
      <c r="I810" s="2"/>
      <c r="J810" s="2"/>
      <c r="K810" s="6"/>
      <c r="L810" s="2"/>
      <c r="M810" s="2"/>
      <c r="N810" s="5"/>
      <c r="O810" s="101"/>
    </row>
    <row r="811" spans="1:15">
      <c r="A811" s="69"/>
      <c r="B811" s="2"/>
      <c r="C811" s="2"/>
      <c r="D811" s="53"/>
      <c r="E811" s="2"/>
      <c r="F811" s="2"/>
      <c r="G811" s="2"/>
      <c r="H811" s="2"/>
      <c r="I811" s="2"/>
      <c r="J811" s="2"/>
      <c r="K811" s="6"/>
      <c r="L811" s="2"/>
      <c r="M811" s="2"/>
      <c r="N811" s="5"/>
      <c r="O811" s="101"/>
    </row>
    <row r="812" spans="1:15">
      <c r="A812" s="69"/>
      <c r="B812" s="2"/>
      <c r="C812" s="2"/>
      <c r="D812" s="53"/>
      <c r="E812" s="2"/>
      <c r="F812" s="2"/>
      <c r="G812" s="2"/>
      <c r="H812" s="2"/>
      <c r="I812" s="2"/>
      <c r="J812" s="2"/>
      <c r="K812" s="6"/>
      <c r="L812" s="2"/>
      <c r="M812" s="2"/>
      <c r="N812" s="5"/>
      <c r="O812" s="101"/>
    </row>
    <row r="813" spans="1:15">
      <c r="A813" s="69"/>
      <c r="B813" s="2"/>
      <c r="C813" s="2"/>
      <c r="D813" s="53"/>
      <c r="E813" s="2"/>
      <c r="F813" s="2"/>
      <c r="G813" s="2"/>
      <c r="H813" s="2"/>
      <c r="I813" s="2"/>
      <c r="J813" s="2"/>
      <c r="K813" s="6"/>
      <c r="L813" s="2"/>
      <c r="M813" s="2"/>
      <c r="N813" s="5"/>
      <c r="O813" s="101"/>
    </row>
    <row r="814" spans="1:15">
      <c r="A814" s="69"/>
      <c r="B814" s="2"/>
      <c r="C814" s="2"/>
      <c r="D814" s="53"/>
      <c r="E814" s="2"/>
      <c r="F814" s="2"/>
      <c r="G814" s="2"/>
      <c r="H814" s="2"/>
      <c r="I814" s="2"/>
      <c r="J814" s="2"/>
      <c r="K814" s="6"/>
      <c r="L814" s="2"/>
      <c r="M814" s="2"/>
      <c r="N814" s="5"/>
      <c r="O814" s="101"/>
    </row>
    <row r="815" spans="1:15">
      <c r="A815" s="69"/>
      <c r="B815" s="2"/>
      <c r="C815" s="2"/>
      <c r="D815" s="53"/>
      <c r="E815" s="2"/>
      <c r="F815" s="2"/>
      <c r="G815" s="2"/>
      <c r="H815" s="2"/>
      <c r="I815" s="2"/>
      <c r="J815" s="2"/>
      <c r="K815" s="6"/>
      <c r="L815" s="2"/>
      <c r="M815" s="2"/>
      <c r="N815" s="5"/>
      <c r="O815" s="101"/>
    </row>
    <row r="816" spans="1:15">
      <c r="A816" s="69"/>
      <c r="B816" s="2"/>
      <c r="C816" s="2"/>
      <c r="D816" s="53"/>
      <c r="E816" s="2"/>
      <c r="F816" s="2"/>
      <c r="G816" s="2"/>
      <c r="H816" s="2"/>
      <c r="I816" s="2"/>
      <c r="J816" s="2"/>
      <c r="K816" s="6"/>
      <c r="L816" s="2"/>
      <c r="M816" s="2"/>
      <c r="N816" s="5"/>
      <c r="O816" s="101"/>
    </row>
    <row r="817" spans="1:15">
      <c r="A817" s="69"/>
      <c r="B817" s="2"/>
      <c r="C817" s="2"/>
      <c r="D817" s="53"/>
      <c r="E817" s="2"/>
      <c r="F817" s="2"/>
      <c r="G817" s="2"/>
      <c r="H817" s="2"/>
      <c r="I817" s="2"/>
      <c r="J817" s="2"/>
      <c r="K817" s="6"/>
      <c r="L817" s="2"/>
      <c r="M817" s="2"/>
      <c r="N817" s="5"/>
      <c r="O817" s="101"/>
    </row>
    <row r="818" spans="1:15">
      <c r="A818" s="69"/>
      <c r="B818" s="2"/>
      <c r="C818" s="2"/>
      <c r="D818" s="53"/>
      <c r="E818" s="2"/>
      <c r="F818" s="2"/>
      <c r="G818" s="2"/>
      <c r="H818" s="2"/>
      <c r="I818" s="2"/>
      <c r="J818" s="2"/>
      <c r="K818" s="6"/>
      <c r="L818" s="2"/>
      <c r="M818" s="2"/>
      <c r="N818" s="5"/>
      <c r="O818" s="101"/>
    </row>
    <row r="819" spans="1:15">
      <c r="A819" s="69"/>
      <c r="B819" s="2"/>
      <c r="C819" s="2"/>
      <c r="D819" s="53"/>
      <c r="E819" s="2"/>
      <c r="F819" s="2"/>
      <c r="G819" s="2"/>
      <c r="H819" s="2"/>
      <c r="I819" s="2"/>
      <c r="J819" s="2"/>
      <c r="K819" s="6"/>
      <c r="L819" s="2"/>
      <c r="M819" s="2"/>
      <c r="N819" s="5"/>
      <c r="O819" s="101"/>
    </row>
    <row r="820" spans="1:15">
      <c r="A820" s="69"/>
      <c r="B820" s="2"/>
      <c r="C820" s="2"/>
      <c r="D820" s="53"/>
      <c r="E820" s="2"/>
      <c r="F820" s="2"/>
      <c r="G820" s="2"/>
      <c r="H820" s="2"/>
      <c r="I820" s="2"/>
      <c r="J820" s="2"/>
      <c r="K820" s="6"/>
      <c r="L820" s="2"/>
      <c r="M820" s="2"/>
      <c r="N820" s="5"/>
      <c r="O820" s="101"/>
    </row>
    <row r="821" spans="1:15">
      <c r="A821" s="69"/>
      <c r="B821" s="2"/>
      <c r="C821" s="2"/>
      <c r="D821" s="53"/>
      <c r="E821" s="2"/>
      <c r="F821" s="2"/>
      <c r="G821" s="2"/>
      <c r="H821" s="2"/>
      <c r="I821" s="2"/>
      <c r="J821" s="2"/>
      <c r="K821" s="6"/>
      <c r="L821" s="2"/>
      <c r="M821" s="2"/>
      <c r="N821" s="5"/>
      <c r="O821" s="101"/>
    </row>
    <row r="822" spans="1:15">
      <c r="A822" s="69"/>
      <c r="B822" s="2"/>
      <c r="C822" s="2"/>
      <c r="D822" s="53"/>
      <c r="E822" s="2"/>
      <c r="F822" s="2"/>
      <c r="G822" s="2"/>
      <c r="H822" s="2"/>
      <c r="I822" s="2"/>
      <c r="J822" s="2"/>
      <c r="K822" s="6"/>
      <c r="L822" s="2"/>
      <c r="M822" s="2"/>
      <c r="N822" s="5"/>
      <c r="O822" s="101"/>
    </row>
    <row r="823" spans="1:15">
      <c r="A823" s="69"/>
      <c r="B823" s="2"/>
      <c r="C823" s="2"/>
      <c r="D823" s="53"/>
      <c r="E823" s="2"/>
      <c r="F823" s="2"/>
      <c r="G823" s="2"/>
      <c r="H823" s="2"/>
      <c r="I823" s="2"/>
      <c r="J823" s="2"/>
      <c r="K823" s="6"/>
      <c r="L823" s="2"/>
      <c r="M823" s="2"/>
      <c r="N823" s="5"/>
      <c r="O823" s="101"/>
    </row>
    <row r="824" spans="1:15">
      <c r="A824" s="69"/>
      <c r="B824" s="2"/>
      <c r="C824" s="2"/>
      <c r="D824" s="53"/>
      <c r="E824" s="2"/>
      <c r="F824" s="2"/>
      <c r="G824" s="2"/>
      <c r="H824" s="2"/>
      <c r="I824" s="2"/>
      <c r="J824" s="2"/>
      <c r="K824" s="6"/>
      <c r="L824" s="2"/>
      <c r="M824" s="2"/>
      <c r="N824" s="5"/>
      <c r="O824" s="101"/>
    </row>
    <row r="825" spans="1:15">
      <c r="A825" s="69"/>
      <c r="B825" s="2"/>
      <c r="C825" s="2"/>
      <c r="D825" s="53"/>
      <c r="E825" s="2"/>
      <c r="F825" s="2"/>
      <c r="G825" s="2"/>
      <c r="H825" s="2"/>
      <c r="I825" s="2"/>
      <c r="J825" s="2"/>
      <c r="K825" s="6"/>
      <c r="L825" s="2"/>
      <c r="M825" s="2"/>
      <c r="N825" s="5"/>
      <c r="O825" s="101"/>
    </row>
    <row r="826" spans="1:15">
      <c r="A826" s="69"/>
      <c r="B826" s="2"/>
      <c r="C826" s="2"/>
      <c r="D826" s="53"/>
      <c r="E826" s="2"/>
      <c r="F826" s="2"/>
      <c r="G826" s="2"/>
      <c r="H826" s="2"/>
      <c r="I826" s="2"/>
      <c r="J826" s="2"/>
      <c r="K826" s="6"/>
      <c r="L826" s="2"/>
      <c r="M826" s="2"/>
      <c r="N826" s="5"/>
      <c r="O826" s="101"/>
    </row>
    <row r="827" spans="1:15">
      <c r="A827" s="69"/>
      <c r="B827" s="2"/>
      <c r="C827" s="2"/>
      <c r="D827" s="53"/>
      <c r="E827" s="2"/>
      <c r="F827" s="2"/>
      <c r="G827" s="2"/>
      <c r="H827" s="2"/>
      <c r="I827" s="2"/>
      <c r="J827" s="2"/>
      <c r="K827" s="6"/>
      <c r="L827" s="2"/>
      <c r="M827" s="2"/>
      <c r="N827" s="5"/>
      <c r="O827" s="101"/>
    </row>
    <row r="828" spans="1:15">
      <c r="A828" s="69"/>
      <c r="B828" s="2"/>
      <c r="C828" s="2"/>
      <c r="D828" s="53"/>
      <c r="E828" s="2"/>
      <c r="F828" s="2"/>
      <c r="G828" s="2"/>
      <c r="H828" s="2"/>
      <c r="I828" s="2"/>
      <c r="J828" s="2"/>
      <c r="K828" s="6"/>
      <c r="L828" s="2"/>
      <c r="M828" s="2"/>
      <c r="N828" s="5"/>
      <c r="O828" s="101"/>
    </row>
    <row r="829" spans="1:15">
      <c r="A829" s="69"/>
      <c r="B829" s="2"/>
      <c r="C829" s="2"/>
      <c r="D829" s="53"/>
      <c r="E829" s="2"/>
      <c r="F829" s="2"/>
      <c r="G829" s="2"/>
      <c r="H829" s="2"/>
      <c r="I829" s="2"/>
      <c r="J829" s="2"/>
      <c r="K829" s="6"/>
      <c r="L829" s="2"/>
      <c r="M829" s="2"/>
      <c r="N829" s="5"/>
      <c r="O829" s="101"/>
    </row>
    <row r="830" spans="1:15">
      <c r="A830" s="69"/>
      <c r="B830" s="2"/>
      <c r="C830" s="2"/>
      <c r="D830" s="53"/>
      <c r="E830" s="2"/>
      <c r="F830" s="2"/>
      <c r="G830" s="2"/>
      <c r="H830" s="2"/>
      <c r="I830" s="2"/>
      <c r="J830" s="2"/>
      <c r="K830" s="6"/>
      <c r="L830" s="2"/>
      <c r="M830" s="2"/>
      <c r="N830" s="5"/>
      <c r="O830" s="101"/>
    </row>
    <row r="831" spans="1:15">
      <c r="A831" s="69"/>
      <c r="B831" s="2"/>
      <c r="C831" s="2"/>
      <c r="D831" s="53"/>
      <c r="E831" s="2"/>
      <c r="F831" s="2"/>
      <c r="G831" s="2"/>
      <c r="H831" s="2"/>
      <c r="I831" s="2"/>
      <c r="J831" s="2"/>
      <c r="K831" s="6"/>
      <c r="L831" s="2"/>
      <c r="M831" s="2"/>
      <c r="N831" s="5"/>
      <c r="O831" s="101"/>
    </row>
    <row r="832" spans="1:15">
      <c r="A832" s="69"/>
      <c r="B832" s="2"/>
      <c r="C832" s="2"/>
      <c r="D832" s="53"/>
      <c r="E832" s="2"/>
      <c r="F832" s="2"/>
      <c r="G832" s="2"/>
      <c r="H832" s="2"/>
      <c r="I832" s="2"/>
      <c r="J832" s="2"/>
      <c r="K832" s="6"/>
      <c r="L832" s="2"/>
      <c r="M832" s="2"/>
      <c r="N832" s="5"/>
      <c r="O832" s="101"/>
    </row>
    <row r="833" spans="1:15">
      <c r="A833" s="69"/>
      <c r="B833" s="2"/>
      <c r="C833" s="2"/>
      <c r="D833" s="53"/>
      <c r="E833" s="2"/>
      <c r="F833" s="2"/>
      <c r="G833" s="2"/>
      <c r="H833" s="2"/>
      <c r="I833" s="2"/>
      <c r="J833" s="2"/>
      <c r="K833" s="6"/>
      <c r="L833" s="2"/>
      <c r="M833" s="2"/>
      <c r="N833" s="5"/>
      <c r="O833" s="101"/>
    </row>
    <row r="834" spans="1:15">
      <c r="A834" s="69"/>
      <c r="B834" s="2"/>
      <c r="C834" s="2"/>
      <c r="D834" s="53"/>
      <c r="E834" s="2"/>
      <c r="F834" s="2"/>
      <c r="G834" s="2"/>
      <c r="H834" s="2"/>
      <c r="I834" s="2"/>
      <c r="J834" s="2"/>
      <c r="K834" s="6"/>
      <c r="L834" s="2"/>
      <c r="M834" s="2"/>
      <c r="N834" s="5"/>
      <c r="O834" s="101"/>
    </row>
    <row r="835" spans="1:15">
      <c r="A835" s="69"/>
      <c r="B835" s="2"/>
      <c r="C835" s="2"/>
      <c r="D835" s="53"/>
      <c r="E835" s="2"/>
      <c r="F835" s="2"/>
      <c r="G835" s="2"/>
      <c r="H835" s="2"/>
      <c r="I835" s="2"/>
      <c r="J835" s="2"/>
      <c r="K835" s="6"/>
      <c r="L835" s="2"/>
      <c r="M835" s="2"/>
      <c r="N835" s="5"/>
      <c r="O835" s="101"/>
    </row>
    <row r="836" spans="1:15">
      <c r="A836" s="69"/>
      <c r="B836" s="2"/>
      <c r="C836" s="2"/>
      <c r="D836" s="53"/>
      <c r="E836" s="2"/>
      <c r="F836" s="2"/>
      <c r="G836" s="2"/>
      <c r="H836" s="2"/>
      <c r="I836" s="2"/>
      <c r="J836" s="2"/>
      <c r="K836" s="6"/>
      <c r="L836" s="2"/>
      <c r="M836" s="2"/>
      <c r="N836" s="5"/>
      <c r="O836" s="101"/>
    </row>
    <row r="837" spans="1:15">
      <c r="A837" s="69"/>
      <c r="B837" s="2"/>
      <c r="C837" s="2"/>
      <c r="D837" s="53"/>
      <c r="E837" s="2"/>
      <c r="F837" s="2"/>
      <c r="G837" s="2"/>
      <c r="H837" s="2"/>
      <c r="I837" s="2"/>
      <c r="J837" s="2"/>
      <c r="K837" s="6"/>
      <c r="L837" s="2"/>
      <c r="M837" s="2"/>
      <c r="N837" s="5"/>
      <c r="O837" s="101"/>
    </row>
    <row r="838" spans="1:15">
      <c r="A838" s="69"/>
      <c r="B838" s="2"/>
      <c r="C838" s="2"/>
      <c r="D838" s="53"/>
      <c r="E838" s="2"/>
      <c r="F838" s="2"/>
      <c r="G838" s="2"/>
      <c r="H838" s="2"/>
      <c r="I838" s="2"/>
      <c r="J838" s="2"/>
      <c r="K838" s="6"/>
      <c r="L838" s="2"/>
      <c r="M838" s="2"/>
      <c r="N838" s="5"/>
      <c r="O838" s="101"/>
    </row>
    <row r="839" spans="1:15">
      <c r="A839" s="69"/>
      <c r="B839" s="2"/>
      <c r="C839" s="2"/>
      <c r="D839" s="53"/>
      <c r="E839" s="2"/>
      <c r="F839" s="2"/>
      <c r="G839" s="2"/>
      <c r="H839" s="2"/>
      <c r="I839" s="2"/>
      <c r="J839" s="2"/>
      <c r="K839" s="6"/>
      <c r="L839" s="2"/>
      <c r="M839" s="2"/>
      <c r="N839" s="5"/>
      <c r="O839" s="101"/>
    </row>
    <row r="840" spans="1:15">
      <c r="A840" s="69"/>
      <c r="B840" s="2"/>
      <c r="C840" s="2"/>
      <c r="D840" s="53"/>
      <c r="E840" s="2"/>
      <c r="F840" s="2"/>
      <c r="G840" s="2"/>
      <c r="H840" s="2"/>
      <c r="I840" s="2"/>
      <c r="J840" s="2"/>
      <c r="K840" s="6"/>
      <c r="L840" s="2"/>
      <c r="M840" s="2"/>
      <c r="N840" s="5"/>
      <c r="O840" s="101"/>
    </row>
    <row r="841" spans="1:15">
      <c r="A841" s="69"/>
      <c r="B841" s="2"/>
      <c r="C841" s="2"/>
      <c r="D841" s="53"/>
      <c r="E841" s="2"/>
      <c r="F841" s="2"/>
      <c r="G841" s="2"/>
      <c r="H841" s="2"/>
      <c r="I841" s="2"/>
      <c r="J841" s="2"/>
      <c r="K841" s="6"/>
      <c r="L841" s="2"/>
      <c r="M841" s="2"/>
      <c r="N841" s="5"/>
      <c r="O841" s="101"/>
    </row>
    <row r="842" spans="1:15">
      <c r="A842" s="69"/>
      <c r="B842" s="2"/>
      <c r="C842" s="2"/>
      <c r="D842" s="53"/>
      <c r="E842" s="2"/>
      <c r="F842" s="2"/>
      <c r="G842" s="2"/>
      <c r="H842" s="2"/>
      <c r="I842" s="2"/>
      <c r="J842" s="2"/>
      <c r="K842" s="6"/>
      <c r="L842" s="2"/>
      <c r="M842" s="2"/>
      <c r="N842" s="5"/>
      <c r="O842" s="101"/>
    </row>
    <row r="843" spans="1:15">
      <c r="A843" s="69"/>
      <c r="B843" s="2"/>
      <c r="C843" s="2"/>
      <c r="D843" s="53"/>
      <c r="E843" s="2"/>
      <c r="F843" s="2"/>
      <c r="G843" s="2"/>
      <c r="H843" s="2"/>
      <c r="I843" s="2"/>
      <c r="J843" s="2"/>
      <c r="K843" s="6"/>
      <c r="L843" s="2"/>
      <c r="M843" s="2"/>
      <c r="N843" s="5"/>
      <c r="O843" s="101"/>
    </row>
    <row r="844" spans="1:15">
      <c r="A844" s="69"/>
      <c r="B844" s="2"/>
      <c r="C844" s="2"/>
      <c r="D844" s="53"/>
      <c r="E844" s="2"/>
      <c r="F844" s="2"/>
      <c r="G844" s="2"/>
      <c r="H844" s="2"/>
      <c r="I844" s="2"/>
      <c r="J844" s="2"/>
      <c r="K844" s="6"/>
      <c r="L844" s="2"/>
      <c r="M844" s="2"/>
      <c r="N844" s="5"/>
      <c r="O844" s="101"/>
    </row>
    <row r="845" spans="1:15">
      <c r="A845" s="69"/>
      <c r="B845" s="2"/>
      <c r="C845" s="2"/>
      <c r="D845" s="53"/>
      <c r="E845" s="2"/>
      <c r="F845" s="2"/>
      <c r="G845" s="2"/>
      <c r="H845" s="2"/>
      <c r="I845" s="2"/>
      <c r="J845" s="2"/>
      <c r="K845" s="6"/>
      <c r="L845" s="2"/>
      <c r="M845" s="2"/>
      <c r="N845" s="5"/>
      <c r="O845" s="101"/>
    </row>
    <row r="846" spans="1:15">
      <c r="A846" s="69"/>
      <c r="B846" s="2"/>
      <c r="C846" s="2"/>
      <c r="D846" s="53"/>
      <c r="E846" s="2"/>
      <c r="F846" s="2"/>
      <c r="G846" s="2"/>
      <c r="H846" s="2"/>
      <c r="I846" s="2"/>
      <c r="J846" s="2"/>
      <c r="K846" s="6"/>
      <c r="L846" s="2"/>
      <c r="M846" s="2"/>
      <c r="N846" s="5"/>
      <c r="O846" s="101"/>
    </row>
    <row r="847" spans="1:15">
      <c r="A847" s="69"/>
      <c r="B847" s="2"/>
      <c r="C847" s="2"/>
      <c r="D847" s="53"/>
      <c r="E847" s="2"/>
      <c r="F847" s="2"/>
      <c r="G847" s="2"/>
      <c r="H847" s="2"/>
      <c r="I847" s="2"/>
      <c r="J847" s="2"/>
      <c r="K847" s="6"/>
      <c r="L847" s="2"/>
      <c r="M847" s="2"/>
      <c r="N847" s="5"/>
      <c r="O847" s="101"/>
    </row>
    <row r="848" spans="1:15">
      <c r="A848" s="69"/>
      <c r="B848" s="2"/>
      <c r="C848" s="2"/>
      <c r="D848" s="53"/>
      <c r="E848" s="2"/>
      <c r="F848" s="2"/>
      <c r="G848" s="2"/>
      <c r="H848" s="2"/>
      <c r="I848" s="2"/>
      <c r="J848" s="2"/>
      <c r="K848" s="6"/>
      <c r="L848" s="2"/>
      <c r="M848" s="2"/>
      <c r="N848" s="5"/>
      <c r="O848" s="101"/>
    </row>
    <row r="849" spans="1:15">
      <c r="A849" s="69"/>
      <c r="B849" s="2"/>
      <c r="C849" s="2"/>
      <c r="D849" s="53"/>
      <c r="E849" s="2"/>
      <c r="F849" s="2"/>
      <c r="G849" s="2"/>
      <c r="H849" s="2"/>
      <c r="I849" s="2"/>
      <c r="J849" s="2"/>
      <c r="K849" s="6"/>
      <c r="L849" s="2"/>
      <c r="M849" s="2"/>
      <c r="N849" s="5"/>
      <c r="O849" s="101"/>
    </row>
    <row r="850" spans="1:15">
      <c r="A850" s="69"/>
      <c r="B850" s="2"/>
      <c r="C850" s="2"/>
      <c r="D850" s="53"/>
      <c r="E850" s="2"/>
      <c r="F850" s="2"/>
      <c r="G850" s="2"/>
      <c r="H850" s="2"/>
      <c r="I850" s="2"/>
      <c r="J850" s="2"/>
      <c r="K850" s="6"/>
      <c r="L850" s="2"/>
      <c r="M850" s="2"/>
      <c r="N850" s="5"/>
      <c r="O850" s="101"/>
    </row>
    <row r="851" spans="1:15">
      <c r="A851" s="69"/>
      <c r="B851" s="2"/>
      <c r="C851" s="2"/>
      <c r="D851" s="53"/>
      <c r="E851" s="2"/>
      <c r="F851" s="2"/>
      <c r="G851" s="2"/>
      <c r="H851" s="2"/>
      <c r="I851" s="2"/>
      <c r="J851" s="2"/>
      <c r="K851" s="6"/>
      <c r="L851" s="2"/>
      <c r="M851" s="2"/>
      <c r="N851" s="5"/>
      <c r="O851" s="101"/>
    </row>
    <row r="852" spans="1:15">
      <c r="A852" s="69"/>
      <c r="B852" s="2"/>
      <c r="C852" s="2"/>
      <c r="D852" s="53"/>
      <c r="E852" s="2"/>
      <c r="F852" s="2"/>
      <c r="G852" s="2"/>
      <c r="H852" s="2"/>
      <c r="I852" s="2"/>
      <c r="J852" s="2"/>
      <c r="K852" s="6"/>
      <c r="L852" s="2"/>
      <c r="M852" s="2"/>
      <c r="N852" s="5"/>
      <c r="O852" s="101"/>
    </row>
    <row r="853" spans="1:15">
      <c r="A853" s="69"/>
      <c r="B853" s="2"/>
      <c r="C853" s="2"/>
      <c r="D853" s="53"/>
      <c r="E853" s="2"/>
      <c r="F853" s="2"/>
      <c r="G853" s="2"/>
      <c r="H853" s="2"/>
      <c r="I853" s="2"/>
      <c r="J853" s="2"/>
      <c r="K853" s="6"/>
      <c r="L853" s="2"/>
      <c r="M853" s="2"/>
      <c r="N853" s="5"/>
      <c r="O853" s="101"/>
    </row>
    <row r="854" spans="1:15">
      <c r="A854" s="69"/>
      <c r="B854" s="2"/>
      <c r="C854" s="2"/>
      <c r="D854" s="53"/>
      <c r="E854" s="2"/>
      <c r="F854" s="2"/>
      <c r="G854" s="2"/>
      <c r="H854" s="2"/>
      <c r="I854" s="2"/>
      <c r="J854" s="2"/>
      <c r="K854" s="6"/>
      <c r="L854" s="2"/>
      <c r="M854" s="2"/>
      <c r="N854" s="5"/>
      <c r="O854" s="101"/>
    </row>
    <row r="855" spans="1:15">
      <c r="A855" s="69"/>
      <c r="B855" s="2"/>
      <c r="C855" s="2"/>
      <c r="D855" s="53"/>
      <c r="E855" s="2"/>
      <c r="F855" s="2"/>
      <c r="G855" s="2"/>
      <c r="H855" s="2"/>
      <c r="I855" s="2"/>
      <c r="J855" s="2"/>
      <c r="K855" s="6"/>
      <c r="L855" s="2"/>
      <c r="M855" s="2"/>
      <c r="N855" s="5"/>
      <c r="O855" s="101"/>
    </row>
    <row r="856" spans="1:15">
      <c r="A856" s="69"/>
      <c r="B856" s="2"/>
      <c r="C856" s="2"/>
      <c r="D856" s="53"/>
      <c r="E856" s="2"/>
      <c r="F856" s="2"/>
      <c r="G856" s="2"/>
      <c r="H856" s="2"/>
      <c r="I856" s="2"/>
      <c r="J856" s="2"/>
      <c r="K856" s="6"/>
      <c r="L856" s="2"/>
      <c r="M856" s="2"/>
      <c r="N856" s="5"/>
      <c r="O856" s="101"/>
    </row>
    <row r="857" spans="1:15">
      <c r="A857" s="69"/>
      <c r="B857" s="2"/>
      <c r="C857" s="2"/>
      <c r="D857" s="53"/>
      <c r="E857" s="2"/>
      <c r="F857" s="2"/>
      <c r="G857" s="2"/>
      <c r="H857" s="2"/>
      <c r="I857" s="2"/>
      <c r="J857" s="2"/>
      <c r="K857" s="6"/>
      <c r="L857" s="2"/>
      <c r="M857" s="2"/>
      <c r="N857" s="5"/>
      <c r="O857" s="101"/>
    </row>
    <row r="858" spans="1:15">
      <c r="A858" s="69"/>
      <c r="B858" s="2"/>
      <c r="C858" s="2"/>
      <c r="D858" s="53"/>
      <c r="E858" s="2"/>
      <c r="F858" s="2"/>
      <c r="G858" s="2"/>
      <c r="H858" s="2"/>
      <c r="I858" s="2"/>
      <c r="J858" s="2"/>
      <c r="K858" s="6"/>
      <c r="L858" s="2"/>
      <c r="M858" s="2"/>
      <c r="N858" s="5"/>
      <c r="O858" s="101"/>
    </row>
    <row r="859" spans="1:15">
      <c r="A859" s="69"/>
      <c r="B859" s="2"/>
      <c r="C859" s="2"/>
      <c r="D859" s="53"/>
      <c r="E859" s="2"/>
      <c r="F859" s="2"/>
      <c r="G859" s="2"/>
      <c r="H859" s="2"/>
      <c r="I859" s="2"/>
      <c r="J859" s="2"/>
      <c r="K859" s="6"/>
      <c r="L859" s="2"/>
      <c r="M859" s="2"/>
      <c r="N859" s="5"/>
      <c r="O859" s="101"/>
    </row>
    <row r="860" spans="1:15">
      <c r="A860" s="69"/>
      <c r="B860" s="2"/>
      <c r="C860" s="2"/>
      <c r="D860" s="2"/>
      <c r="E860" s="2"/>
      <c r="F860" s="2"/>
      <c r="G860" s="2"/>
      <c r="H860" s="2"/>
      <c r="I860" s="2"/>
      <c r="J860" s="2"/>
      <c r="K860" s="6"/>
      <c r="L860" s="2"/>
      <c r="M860" s="2"/>
      <c r="N860" s="5"/>
      <c r="O860" s="101"/>
    </row>
    <row r="861" spans="1:15">
      <c r="A861" s="69"/>
      <c r="B861" s="2"/>
      <c r="C861" s="2"/>
      <c r="D861" s="2"/>
      <c r="E861" s="2"/>
      <c r="F861" s="2"/>
      <c r="G861" s="2"/>
      <c r="H861" s="2"/>
      <c r="I861" s="2"/>
      <c r="J861" s="2"/>
      <c r="K861" s="6"/>
      <c r="L861" s="2"/>
      <c r="M861" s="2"/>
      <c r="N861" s="5"/>
      <c r="O861" s="101"/>
    </row>
    <row r="862" spans="1:15">
      <c r="A862" s="69"/>
      <c r="B862" s="2"/>
      <c r="C862" s="2"/>
      <c r="D862" s="2"/>
      <c r="E862" s="2"/>
      <c r="F862" s="2"/>
      <c r="G862" s="2"/>
      <c r="H862" s="2"/>
      <c r="I862" s="2"/>
      <c r="J862" s="2"/>
      <c r="K862" s="6"/>
      <c r="L862" s="2"/>
      <c r="M862" s="2"/>
      <c r="N862" s="5"/>
      <c r="O862" s="101"/>
    </row>
    <row r="863" spans="1:15">
      <c r="A863" s="69"/>
      <c r="B863" s="2"/>
      <c r="C863" s="2"/>
      <c r="D863" s="2"/>
      <c r="E863" s="2"/>
      <c r="F863" s="2"/>
      <c r="G863" s="2"/>
      <c r="H863" s="2"/>
      <c r="I863" s="2"/>
      <c r="J863" s="2"/>
      <c r="K863" s="6"/>
      <c r="L863" s="2"/>
      <c r="M863" s="2"/>
      <c r="N863" s="5"/>
      <c r="O863" s="101"/>
    </row>
    <row r="864" spans="1:15">
      <c r="A864" s="69"/>
      <c r="B864" s="2"/>
      <c r="C864" s="2"/>
      <c r="D864" s="2"/>
      <c r="E864" s="2"/>
      <c r="F864" s="2"/>
      <c r="G864" s="2"/>
      <c r="H864" s="2"/>
      <c r="I864" s="2"/>
      <c r="J864" s="2"/>
      <c r="K864" s="6"/>
      <c r="L864" s="2"/>
      <c r="M864" s="2"/>
      <c r="N864" s="5"/>
      <c r="O864" s="101"/>
    </row>
    <row r="865" spans="1:15">
      <c r="A865" s="69"/>
      <c r="B865" s="2"/>
      <c r="C865" s="2"/>
      <c r="D865" s="2"/>
      <c r="E865" s="2"/>
      <c r="F865" s="2"/>
      <c r="G865" s="2"/>
      <c r="H865" s="2"/>
      <c r="I865" s="2"/>
      <c r="J865" s="2"/>
      <c r="K865" s="6"/>
      <c r="L865" s="2"/>
      <c r="M865" s="2"/>
      <c r="N865" s="5"/>
      <c r="O865" s="101"/>
    </row>
    <row r="866" spans="1:15">
      <c r="A866" s="69"/>
      <c r="B866" s="2"/>
      <c r="C866" s="2"/>
      <c r="D866" s="2"/>
      <c r="E866" s="2"/>
      <c r="F866" s="2"/>
      <c r="G866" s="2"/>
      <c r="H866" s="2"/>
      <c r="I866" s="2"/>
      <c r="J866" s="2"/>
      <c r="K866" s="6"/>
      <c r="L866" s="2"/>
      <c r="M866" s="2"/>
      <c r="N866" s="5"/>
      <c r="O866" s="101"/>
    </row>
    <row r="867" spans="1:15">
      <c r="A867" s="69"/>
      <c r="B867" s="2"/>
      <c r="C867" s="2"/>
      <c r="D867" s="2"/>
      <c r="E867" s="2"/>
      <c r="F867" s="2"/>
      <c r="G867" s="2"/>
      <c r="H867" s="2"/>
      <c r="I867" s="2"/>
      <c r="J867" s="2"/>
      <c r="K867" s="6"/>
      <c r="L867" s="2"/>
      <c r="M867" s="2"/>
      <c r="N867" s="5"/>
      <c r="O867" s="101"/>
    </row>
    <row r="868" spans="1:15">
      <c r="A868" s="69"/>
      <c r="B868" s="2"/>
      <c r="C868" s="2"/>
      <c r="D868" s="2"/>
      <c r="E868" s="2"/>
      <c r="F868" s="2"/>
      <c r="G868" s="2"/>
      <c r="H868" s="2"/>
      <c r="I868" s="2"/>
      <c r="J868" s="2"/>
      <c r="K868" s="6"/>
      <c r="L868" s="2"/>
      <c r="M868" s="2"/>
      <c r="N868" s="5"/>
      <c r="O868" s="101"/>
    </row>
    <row r="869" spans="1:15">
      <c r="A869" s="69"/>
      <c r="B869" s="2"/>
      <c r="C869" s="2"/>
      <c r="D869" s="2"/>
      <c r="E869" s="2"/>
      <c r="F869" s="2"/>
      <c r="G869" s="2"/>
      <c r="H869" s="2"/>
      <c r="I869" s="2"/>
      <c r="J869" s="2"/>
      <c r="K869" s="6"/>
      <c r="L869" s="2"/>
      <c r="M869" s="2"/>
      <c r="N869" s="5"/>
      <c r="O869" s="101"/>
    </row>
    <row r="870" spans="1:15">
      <c r="A870" s="69"/>
      <c r="B870" s="2"/>
      <c r="C870" s="2"/>
      <c r="D870" s="2"/>
      <c r="E870" s="2"/>
      <c r="F870" s="2"/>
      <c r="G870" s="2"/>
      <c r="H870" s="2"/>
      <c r="I870" s="2"/>
      <c r="J870" s="2"/>
      <c r="K870" s="6"/>
      <c r="L870" s="2"/>
      <c r="M870" s="2"/>
      <c r="N870" s="5"/>
      <c r="O870" s="101"/>
    </row>
    <row r="871" spans="1:15">
      <c r="A871" s="69"/>
      <c r="B871" s="2"/>
      <c r="C871" s="2"/>
      <c r="D871" s="2"/>
      <c r="E871" s="2"/>
      <c r="F871" s="2"/>
      <c r="G871" s="2"/>
      <c r="H871" s="2"/>
      <c r="I871" s="2"/>
      <c r="J871" s="2"/>
      <c r="K871" s="6"/>
      <c r="L871" s="2"/>
      <c r="M871" s="2"/>
      <c r="N871" s="5"/>
      <c r="O871" s="101"/>
    </row>
    <row r="872" spans="1:15">
      <c r="A872" s="69"/>
      <c r="B872" s="2"/>
      <c r="C872" s="2"/>
      <c r="D872" s="2"/>
      <c r="E872" s="2"/>
      <c r="F872" s="2"/>
      <c r="G872" s="2"/>
      <c r="H872" s="2"/>
      <c r="I872" s="2"/>
      <c r="J872" s="2"/>
      <c r="K872" s="6"/>
      <c r="L872" s="2"/>
      <c r="M872" s="2"/>
      <c r="N872" s="5"/>
      <c r="O872" s="101"/>
    </row>
    <row r="873" spans="1:15">
      <c r="A873" s="69"/>
      <c r="B873" s="2"/>
      <c r="C873" s="2"/>
      <c r="D873" s="2"/>
      <c r="E873" s="2"/>
      <c r="F873" s="2"/>
      <c r="G873" s="2"/>
      <c r="H873" s="2"/>
      <c r="I873" s="2"/>
      <c r="J873" s="2"/>
      <c r="K873" s="6"/>
      <c r="L873" s="2"/>
      <c r="M873" s="2"/>
      <c r="N873" s="5"/>
      <c r="O873" s="101"/>
    </row>
    <row r="874" spans="1:15">
      <c r="A874" s="69"/>
      <c r="B874" s="2"/>
      <c r="C874" s="2"/>
      <c r="D874" s="2"/>
      <c r="E874" s="2"/>
      <c r="F874" s="2"/>
      <c r="G874" s="2"/>
      <c r="H874" s="2"/>
      <c r="I874" s="2"/>
      <c r="J874" s="2"/>
      <c r="K874" s="6"/>
      <c r="L874" s="2"/>
      <c r="M874" s="2"/>
      <c r="N874" s="5"/>
      <c r="O874" s="101"/>
    </row>
    <row r="875" spans="1:15">
      <c r="A875" s="69"/>
      <c r="B875" s="2"/>
      <c r="C875" s="2"/>
      <c r="D875" s="2"/>
      <c r="E875" s="2"/>
      <c r="F875" s="2"/>
      <c r="G875" s="2"/>
      <c r="H875" s="2"/>
      <c r="I875" s="2"/>
      <c r="J875" s="2"/>
      <c r="K875" s="6"/>
      <c r="L875" s="2"/>
      <c r="M875" s="2"/>
      <c r="N875" s="5"/>
      <c r="O875" s="101"/>
    </row>
    <row r="876" spans="1:15">
      <c r="A876" s="69"/>
      <c r="B876" s="2"/>
      <c r="C876" s="2"/>
      <c r="D876" s="2"/>
      <c r="E876" s="2"/>
      <c r="F876" s="2"/>
      <c r="G876" s="2"/>
      <c r="H876" s="2"/>
      <c r="I876" s="2"/>
      <c r="J876" s="2"/>
      <c r="K876" s="6"/>
      <c r="L876" s="2"/>
      <c r="M876" s="2"/>
      <c r="N876" s="5"/>
      <c r="O876" s="101"/>
    </row>
    <row r="877" spans="1:15">
      <c r="A877" s="69"/>
      <c r="B877" s="2"/>
      <c r="C877" s="2"/>
      <c r="D877" s="2"/>
      <c r="E877" s="2"/>
      <c r="F877" s="2"/>
      <c r="G877" s="2"/>
      <c r="H877" s="2"/>
      <c r="I877" s="2"/>
      <c r="J877" s="2"/>
      <c r="K877" s="6"/>
      <c r="L877" s="2"/>
      <c r="M877" s="2"/>
      <c r="N877" s="5"/>
      <c r="O877" s="101"/>
    </row>
    <row r="878" spans="1:15">
      <c r="A878" s="69"/>
      <c r="B878" s="2"/>
      <c r="C878" s="2"/>
      <c r="D878" s="2"/>
      <c r="E878" s="2"/>
      <c r="F878" s="2"/>
      <c r="G878" s="2"/>
      <c r="H878" s="2"/>
      <c r="I878" s="2"/>
      <c r="J878" s="2"/>
      <c r="K878" s="6"/>
      <c r="L878" s="2"/>
      <c r="M878" s="2"/>
      <c r="N878" s="5"/>
      <c r="O878" s="101"/>
    </row>
    <row r="879" spans="1:15">
      <c r="A879" s="69"/>
      <c r="B879" s="2"/>
      <c r="C879" s="2"/>
      <c r="D879" s="2"/>
      <c r="E879" s="2"/>
      <c r="F879" s="2"/>
      <c r="G879" s="2"/>
      <c r="H879" s="2"/>
      <c r="I879" s="2"/>
      <c r="J879" s="2"/>
      <c r="K879" s="6"/>
      <c r="L879" s="2"/>
      <c r="M879" s="2"/>
      <c r="N879" s="5"/>
      <c r="O879" s="101"/>
    </row>
    <row r="880" spans="1:15">
      <c r="A880" s="69"/>
      <c r="B880" s="2"/>
      <c r="C880" s="2"/>
      <c r="D880" s="2"/>
      <c r="E880" s="2"/>
      <c r="F880" s="2"/>
      <c r="G880" s="2"/>
      <c r="H880" s="2"/>
      <c r="I880" s="2"/>
      <c r="J880" s="2"/>
      <c r="K880" s="6"/>
      <c r="L880" s="2"/>
      <c r="M880" s="2"/>
      <c r="N880" s="5"/>
      <c r="O880" s="101"/>
    </row>
    <row r="881" spans="1:15">
      <c r="A881" s="69"/>
      <c r="B881" s="2"/>
      <c r="C881" s="2"/>
      <c r="D881" s="2"/>
      <c r="E881" s="2"/>
      <c r="F881" s="2"/>
      <c r="G881" s="2"/>
      <c r="H881" s="2"/>
      <c r="I881" s="2"/>
      <c r="J881" s="2"/>
      <c r="K881" s="6"/>
      <c r="L881" s="2"/>
      <c r="M881" s="2"/>
      <c r="N881" s="5"/>
      <c r="O881" s="101"/>
    </row>
    <row r="882" spans="1:15">
      <c r="A882" s="69"/>
      <c r="B882" s="2"/>
      <c r="C882" s="2"/>
      <c r="D882" s="2"/>
      <c r="E882" s="2"/>
      <c r="F882" s="2"/>
      <c r="G882" s="2"/>
      <c r="H882" s="2"/>
      <c r="I882" s="2"/>
      <c r="J882" s="2"/>
      <c r="K882" s="6"/>
      <c r="L882" s="2"/>
      <c r="M882" s="2"/>
      <c r="N882" s="5"/>
      <c r="O882" s="101"/>
    </row>
    <row r="883" spans="1:15">
      <c r="A883" s="69"/>
      <c r="B883" s="2"/>
      <c r="C883" s="2"/>
      <c r="D883" s="2"/>
      <c r="E883" s="2"/>
      <c r="F883" s="2"/>
      <c r="G883" s="2"/>
      <c r="H883" s="2"/>
      <c r="I883" s="2"/>
      <c r="J883" s="2"/>
      <c r="K883" s="6"/>
      <c r="L883" s="2"/>
      <c r="M883" s="2"/>
      <c r="N883" s="5"/>
      <c r="O883" s="101"/>
    </row>
    <row r="884" spans="1:15">
      <c r="A884" s="69"/>
      <c r="B884" s="2"/>
      <c r="C884" s="2"/>
      <c r="D884" s="2"/>
      <c r="E884" s="2"/>
      <c r="F884" s="2"/>
      <c r="G884" s="2"/>
      <c r="H884" s="2"/>
      <c r="I884" s="2"/>
      <c r="J884" s="2"/>
      <c r="K884" s="6"/>
      <c r="L884" s="2"/>
      <c r="M884" s="2"/>
      <c r="N884" s="5"/>
      <c r="O884" s="101"/>
    </row>
    <row r="885" spans="1:15">
      <c r="A885" s="69"/>
      <c r="B885" s="2"/>
      <c r="C885" s="2"/>
      <c r="D885" s="2"/>
      <c r="E885" s="2"/>
      <c r="F885" s="2"/>
      <c r="G885" s="2"/>
      <c r="H885" s="2"/>
      <c r="I885" s="2"/>
      <c r="J885" s="2"/>
      <c r="K885" s="6"/>
      <c r="L885" s="2"/>
      <c r="M885" s="2"/>
      <c r="N885" s="5"/>
      <c r="O885" s="101"/>
    </row>
    <row r="886" spans="1:15">
      <c r="A886" s="69"/>
      <c r="B886" s="2"/>
      <c r="C886" s="2"/>
      <c r="D886" s="2"/>
      <c r="E886" s="2"/>
      <c r="F886" s="2"/>
      <c r="G886" s="2"/>
      <c r="H886" s="2"/>
      <c r="I886" s="2"/>
      <c r="J886" s="2"/>
      <c r="K886" s="6"/>
      <c r="L886" s="2"/>
      <c r="M886" s="2"/>
      <c r="N886" s="5"/>
      <c r="O886" s="101"/>
    </row>
    <row r="887" spans="1:15">
      <c r="A887" s="69"/>
      <c r="B887" s="2"/>
      <c r="C887" s="2"/>
      <c r="D887" s="2"/>
      <c r="E887" s="2"/>
      <c r="F887" s="2"/>
      <c r="G887" s="2"/>
      <c r="H887" s="2"/>
      <c r="I887" s="2"/>
      <c r="J887" s="2"/>
      <c r="K887" s="6"/>
      <c r="L887" s="2"/>
      <c r="M887" s="2"/>
      <c r="N887" s="5"/>
      <c r="O887" s="101"/>
    </row>
    <row r="888" spans="1:15">
      <c r="A888" s="69"/>
      <c r="B888" s="2"/>
      <c r="C888" s="2"/>
      <c r="D888" s="2"/>
      <c r="E888" s="2"/>
      <c r="F888" s="2"/>
      <c r="G888" s="2"/>
      <c r="H888" s="2"/>
      <c r="I888" s="2"/>
      <c r="J888" s="2"/>
      <c r="K888" s="6"/>
      <c r="L888" s="2"/>
      <c r="M888" s="2"/>
      <c r="N888" s="5"/>
      <c r="O888" s="101"/>
    </row>
    <row r="889" spans="1:15">
      <c r="A889" s="69"/>
      <c r="B889" s="2"/>
      <c r="C889" s="2"/>
      <c r="D889" s="2"/>
      <c r="E889" s="2"/>
      <c r="F889" s="2"/>
      <c r="G889" s="2"/>
      <c r="H889" s="2"/>
      <c r="I889" s="2"/>
      <c r="J889" s="2"/>
      <c r="K889" s="6"/>
      <c r="L889" s="2"/>
      <c r="M889" s="2"/>
      <c r="N889" s="5"/>
      <c r="O889" s="101"/>
    </row>
    <row r="890" spans="1:15">
      <c r="A890" s="69"/>
      <c r="B890" s="2"/>
      <c r="C890" s="2"/>
      <c r="D890" s="2"/>
      <c r="E890" s="2"/>
      <c r="F890" s="2"/>
      <c r="G890" s="2"/>
      <c r="H890" s="2"/>
      <c r="I890" s="2"/>
      <c r="J890" s="2"/>
      <c r="K890" s="6"/>
      <c r="L890" s="2"/>
      <c r="M890" s="2"/>
      <c r="N890" s="5"/>
      <c r="O890" s="101"/>
    </row>
    <row r="891" spans="1:15">
      <c r="A891" s="69"/>
      <c r="B891" s="2"/>
      <c r="C891" s="2"/>
      <c r="D891" s="2"/>
      <c r="E891" s="2"/>
      <c r="F891" s="2"/>
      <c r="G891" s="2"/>
      <c r="H891" s="2"/>
      <c r="I891" s="2"/>
      <c r="J891" s="2"/>
      <c r="K891" s="6"/>
      <c r="L891" s="2"/>
      <c r="M891" s="2"/>
      <c r="N891" s="5"/>
      <c r="O891" s="101"/>
    </row>
    <row r="892" spans="1:15">
      <c r="A892" s="69"/>
      <c r="B892" s="2"/>
      <c r="C892" s="2"/>
      <c r="D892" s="2"/>
      <c r="E892" s="2"/>
      <c r="F892" s="2"/>
      <c r="G892" s="2"/>
      <c r="H892" s="2"/>
      <c r="I892" s="2"/>
      <c r="J892" s="2"/>
      <c r="K892" s="6"/>
      <c r="L892" s="2"/>
      <c r="M892" s="2"/>
      <c r="N892" s="5"/>
      <c r="O892" s="101"/>
    </row>
    <row r="893" spans="1:15">
      <c r="A893" s="69"/>
      <c r="B893" s="2"/>
      <c r="C893" s="2"/>
      <c r="D893" s="2"/>
      <c r="E893" s="2"/>
      <c r="F893" s="2"/>
      <c r="G893" s="2"/>
      <c r="H893" s="2"/>
      <c r="I893" s="2"/>
      <c r="J893" s="2"/>
      <c r="K893" s="6"/>
      <c r="L893" s="2"/>
      <c r="M893" s="2"/>
      <c r="N893" s="5"/>
      <c r="O893" s="101"/>
    </row>
    <row r="894" spans="1:15">
      <c r="A894" s="69"/>
      <c r="B894" s="2"/>
      <c r="C894" s="2"/>
      <c r="D894" s="2"/>
      <c r="E894" s="2"/>
      <c r="F894" s="2"/>
      <c r="G894" s="2"/>
      <c r="H894" s="2"/>
      <c r="I894" s="2"/>
      <c r="J894" s="2"/>
      <c r="K894" s="6"/>
      <c r="L894" s="2"/>
      <c r="M894" s="2"/>
      <c r="N894" s="5"/>
      <c r="O894" s="101"/>
    </row>
    <row r="895" spans="1:15">
      <c r="A895" s="69"/>
      <c r="B895" s="2"/>
      <c r="C895" s="2"/>
      <c r="D895" s="2"/>
      <c r="E895" s="2"/>
      <c r="F895" s="2"/>
      <c r="G895" s="2"/>
      <c r="H895" s="2"/>
      <c r="I895" s="2"/>
      <c r="J895" s="2"/>
      <c r="K895" s="6"/>
      <c r="L895" s="2"/>
      <c r="M895" s="2"/>
      <c r="N895" s="5"/>
      <c r="O895" s="101"/>
    </row>
    <row r="896" spans="1:15">
      <c r="A896" s="69"/>
      <c r="B896" s="2"/>
      <c r="C896" s="2"/>
      <c r="D896" s="2"/>
      <c r="E896" s="2"/>
      <c r="F896" s="2"/>
      <c r="G896" s="2"/>
      <c r="H896" s="2"/>
      <c r="I896" s="2"/>
      <c r="J896" s="2"/>
      <c r="K896" s="6"/>
      <c r="L896" s="2"/>
      <c r="M896" s="2"/>
      <c r="N896" s="5"/>
      <c r="O896" s="101"/>
    </row>
    <row r="897" spans="1:15">
      <c r="A897" s="69"/>
      <c r="B897" s="2"/>
      <c r="C897" s="2"/>
      <c r="D897" s="2"/>
      <c r="E897" s="2"/>
      <c r="F897" s="2"/>
      <c r="G897" s="2"/>
      <c r="H897" s="2"/>
      <c r="I897" s="2"/>
      <c r="J897" s="2"/>
      <c r="K897" s="6"/>
      <c r="L897" s="2"/>
      <c r="M897" s="2"/>
      <c r="N897" s="5"/>
      <c r="O897" s="101"/>
    </row>
    <row r="898" spans="1:15">
      <c r="A898" s="69"/>
      <c r="B898" s="2"/>
      <c r="C898" s="2"/>
      <c r="D898" s="2"/>
      <c r="E898" s="2"/>
      <c r="F898" s="2"/>
      <c r="G898" s="2"/>
      <c r="H898" s="2"/>
      <c r="I898" s="2"/>
      <c r="J898" s="2"/>
      <c r="K898" s="6"/>
      <c r="L898" s="2"/>
      <c r="M898" s="2"/>
      <c r="N898" s="5"/>
      <c r="O898" s="101"/>
    </row>
    <row r="899" spans="1:15">
      <c r="A899" s="69"/>
      <c r="B899" s="2"/>
      <c r="C899" s="2"/>
      <c r="D899" s="2"/>
      <c r="E899" s="2"/>
      <c r="F899" s="2"/>
      <c r="G899" s="2"/>
      <c r="H899" s="2"/>
      <c r="I899" s="2"/>
      <c r="J899" s="2"/>
      <c r="K899" s="6"/>
      <c r="L899" s="2"/>
      <c r="M899" s="2"/>
      <c r="N899" s="5"/>
      <c r="O899" s="101"/>
    </row>
    <row r="900" spans="1:15">
      <c r="A900" s="69"/>
      <c r="B900" s="2"/>
      <c r="C900" s="2"/>
      <c r="D900" s="2"/>
      <c r="E900" s="2"/>
      <c r="F900" s="2"/>
      <c r="G900" s="2"/>
      <c r="H900" s="2"/>
      <c r="I900" s="2"/>
      <c r="J900" s="2"/>
      <c r="K900" s="6"/>
      <c r="L900" s="2"/>
      <c r="M900" s="2"/>
      <c r="N900" s="5"/>
      <c r="O900" s="101"/>
    </row>
    <row r="901" spans="1:15">
      <c r="A901" s="69"/>
      <c r="B901" s="2"/>
      <c r="C901" s="2"/>
      <c r="D901" s="2"/>
      <c r="E901" s="2"/>
      <c r="F901" s="2"/>
      <c r="G901" s="2"/>
      <c r="H901" s="2"/>
      <c r="I901" s="2"/>
      <c r="J901" s="2"/>
      <c r="K901" s="6"/>
      <c r="L901" s="2"/>
      <c r="M901" s="2"/>
      <c r="N901" s="5"/>
      <c r="O901" s="101"/>
    </row>
    <row r="902" spans="1:15">
      <c r="A902" s="69"/>
      <c r="B902" s="2"/>
      <c r="C902" s="2"/>
      <c r="D902" s="2"/>
      <c r="E902" s="2"/>
      <c r="F902" s="2"/>
      <c r="G902" s="2"/>
      <c r="H902" s="2"/>
      <c r="I902" s="2"/>
      <c r="J902" s="2"/>
      <c r="K902" s="6"/>
      <c r="L902" s="2"/>
      <c r="M902" s="2"/>
      <c r="N902" s="5"/>
      <c r="O902" s="101"/>
    </row>
    <row r="903" spans="1:15">
      <c r="A903" s="69"/>
      <c r="B903" s="2"/>
      <c r="C903" s="2"/>
      <c r="D903" s="53"/>
      <c r="E903" s="2"/>
      <c r="F903" s="2"/>
      <c r="G903" s="2"/>
      <c r="H903" s="2"/>
      <c r="I903" s="2"/>
      <c r="J903" s="2"/>
      <c r="K903" s="6"/>
      <c r="L903" s="2"/>
      <c r="M903" s="2"/>
      <c r="N903" s="5"/>
      <c r="O903" s="101"/>
    </row>
    <row r="904" spans="1:15">
      <c r="A904" s="69"/>
      <c r="B904" s="2"/>
      <c r="C904" s="2"/>
      <c r="D904" s="53"/>
      <c r="E904" s="2"/>
      <c r="F904" s="2"/>
      <c r="G904" s="2"/>
      <c r="H904" s="2"/>
      <c r="I904" s="2"/>
      <c r="J904" s="2"/>
      <c r="K904" s="6"/>
      <c r="L904" s="2"/>
      <c r="M904" s="2"/>
      <c r="N904" s="5"/>
      <c r="O904" s="101"/>
    </row>
    <row r="905" spans="1:15">
      <c r="A905" s="69"/>
      <c r="B905" s="2"/>
      <c r="C905" s="2"/>
      <c r="D905" s="53"/>
      <c r="E905" s="2"/>
      <c r="F905" s="2"/>
      <c r="G905" s="2"/>
      <c r="H905" s="2"/>
      <c r="I905" s="2"/>
      <c r="J905" s="2"/>
      <c r="K905" s="6"/>
      <c r="L905" s="2"/>
      <c r="M905" s="2"/>
      <c r="N905" s="5"/>
      <c r="O905" s="101"/>
    </row>
    <row r="906" spans="1:15">
      <c r="A906" s="69"/>
      <c r="B906" s="2"/>
      <c r="C906" s="2"/>
      <c r="D906" s="53"/>
      <c r="E906" s="2"/>
      <c r="F906" s="2"/>
      <c r="G906" s="2"/>
      <c r="H906" s="2"/>
      <c r="I906" s="2"/>
      <c r="J906" s="2"/>
      <c r="K906" s="6"/>
      <c r="L906" s="2"/>
      <c r="M906" s="2"/>
      <c r="N906" s="5"/>
      <c r="O906" s="101"/>
    </row>
    <row r="907" spans="1:15">
      <c r="A907" s="69"/>
      <c r="B907" s="2"/>
      <c r="C907" s="2"/>
      <c r="D907" s="53"/>
      <c r="E907" s="2"/>
      <c r="F907" s="2"/>
      <c r="G907" s="2"/>
      <c r="H907" s="2"/>
      <c r="I907" s="2"/>
      <c r="J907" s="2"/>
      <c r="K907" s="6"/>
      <c r="L907" s="2"/>
      <c r="M907" s="2"/>
      <c r="N907" s="5"/>
      <c r="O907" s="101"/>
    </row>
    <row r="908" spans="1:15">
      <c r="A908" s="69"/>
      <c r="B908" s="2"/>
      <c r="C908" s="2"/>
      <c r="D908" s="53"/>
      <c r="E908" s="2"/>
      <c r="F908" s="2"/>
      <c r="G908" s="2"/>
      <c r="H908" s="2"/>
      <c r="I908" s="2"/>
      <c r="J908" s="2"/>
      <c r="K908" s="6"/>
      <c r="L908" s="2"/>
      <c r="M908" s="2"/>
      <c r="N908" s="5"/>
      <c r="O908" s="101"/>
    </row>
    <row r="909" spans="1:15">
      <c r="A909" s="69"/>
      <c r="B909" s="2"/>
      <c r="C909" s="2"/>
      <c r="D909" s="53"/>
      <c r="E909" s="2"/>
      <c r="F909" s="2"/>
      <c r="G909" s="2"/>
      <c r="H909" s="2"/>
      <c r="I909" s="2"/>
      <c r="J909" s="2"/>
      <c r="K909" s="6"/>
      <c r="L909" s="2"/>
      <c r="M909" s="2"/>
      <c r="N909" s="5"/>
      <c r="O909" s="101"/>
    </row>
    <row r="910" spans="1:15">
      <c r="A910" s="69"/>
      <c r="B910" s="2"/>
      <c r="C910" s="2"/>
      <c r="D910" s="53"/>
      <c r="E910" s="2"/>
      <c r="F910" s="2"/>
      <c r="G910" s="2"/>
      <c r="H910" s="2"/>
      <c r="I910" s="2"/>
      <c r="J910" s="2"/>
      <c r="K910" s="6"/>
      <c r="L910" s="2"/>
      <c r="M910" s="2"/>
      <c r="N910" s="5"/>
      <c r="O910" s="101"/>
    </row>
    <row r="911" spans="1:15">
      <c r="A911" s="69"/>
      <c r="B911" s="2"/>
      <c r="C911" s="2"/>
      <c r="D911" s="53"/>
      <c r="E911" s="2"/>
      <c r="F911" s="2"/>
      <c r="G911" s="2"/>
      <c r="H911" s="2"/>
      <c r="I911" s="2"/>
      <c r="J911" s="2"/>
      <c r="K911" s="6"/>
      <c r="L911" s="2"/>
      <c r="M911" s="2"/>
      <c r="N911" s="5"/>
      <c r="O911" s="101"/>
    </row>
    <row r="912" spans="1:15">
      <c r="A912" s="69"/>
      <c r="B912" s="2"/>
      <c r="C912" s="2"/>
      <c r="D912" s="53"/>
      <c r="E912" s="2"/>
      <c r="F912" s="2"/>
      <c r="G912" s="2"/>
      <c r="H912" s="2"/>
      <c r="I912" s="2"/>
      <c r="J912" s="2"/>
      <c r="K912" s="6"/>
      <c r="L912" s="2"/>
      <c r="M912" s="2"/>
      <c r="N912" s="5"/>
      <c r="O912" s="101"/>
    </row>
    <row r="913" spans="1:15">
      <c r="A913" s="69"/>
      <c r="B913" s="2"/>
      <c r="C913" s="2"/>
      <c r="D913" s="53"/>
      <c r="E913" s="2"/>
      <c r="F913" s="2"/>
      <c r="G913" s="2"/>
      <c r="H913" s="2"/>
      <c r="I913" s="2"/>
      <c r="J913" s="2"/>
      <c r="K913" s="6"/>
      <c r="L913" s="2"/>
      <c r="M913" s="2"/>
      <c r="N913" s="5"/>
      <c r="O913" s="101"/>
    </row>
    <row r="914" spans="1:15">
      <c r="A914" s="69"/>
      <c r="B914" s="2"/>
      <c r="C914" s="2"/>
      <c r="D914" s="53"/>
      <c r="E914" s="2"/>
      <c r="F914" s="2"/>
      <c r="G914" s="2"/>
      <c r="H914" s="2"/>
      <c r="I914" s="2"/>
      <c r="J914" s="2"/>
      <c r="K914" s="6"/>
      <c r="L914" s="2"/>
      <c r="M914" s="2"/>
      <c r="N914" s="5"/>
      <c r="O914" s="101"/>
    </row>
    <row r="915" spans="1:15">
      <c r="A915" s="69"/>
      <c r="B915" s="2"/>
      <c r="C915" s="2"/>
      <c r="D915" s="2"/>
      <c r="E915" s="2"/>
      <c r="F915" s="2"/>
      <c r="G915" s="2"/>
      <c r="H915" s="2"/>
      <c r="I915" s="2"/>
      <c r="J915" s="2"/>
      <c r="K915" s="6"/>
      <c r="L915" s="2"/>
      <c r="M915" s="2"/>
      <c r="N915" s="5"/>
      <c r="O915" s="101"/>
    </row>
    <row r="916" spans="1:15">
      <c r="A916" s="69"/>
      <c r="B916" s="2"/>
      <c r="C916" s="2"/>
      <c r="D916" s="2"/>
      <c r="E916" s="2"/>
      <c r="F916" s="2"/>
      <c r="G916" s="2"/>
      <c r="H916" s="2"/>
      <c r="I916" s="2"/>
      <c r="J916" s="2"/>
      <c r="K916" s="6"/>
      <c r="L916" s="2"/>
      <c r="M916" s="2"/>
      <c r="N916" s="5"/>
      <c r="O916" s="101"/>
    </row>
    <row r="917" spans="1:15">
      <c r="A917" s="69"/>
      <c r="B917" s="2"/>
      <c r="C917" s="2"/>
      <c r="D917" s="2"/>
      <c r="E917" s="2"/>
      <c r="F917" s="2"/>
      <c r="G917" s="2"/>
      <c r="H917" s="2"/>
      <c r="I917" s="2"/>
      <c r="J917" s="2"/>
      <c r="K917" s="6"/>
      <c r="L917" s="2"/>
      <c r="M917" s="2"/>
      <c r="N917" s="5"/>
      <c r="O917" s="101"/>
    </row>
    <row r="918" spans="1:15">
      <c r="A918" s="69"/>
      <c r="B918" s="2"/>
      <c r="C918" s="2"/>
      <c r="D918" s="2"/>
      <c r="E918" s="2"/>
      <c r="F918" s="2"/>
      <c r="G918" s="2"/>
      <c r="H918" s="2"/>
      <c r="I918" s="2"/>
      <c r="J918" s="2"/>
      <c r="K918" s="6"/>
      <c r="L918" s="2"/>
      <c r="M918" s="2"/>
      <c r="N918" s="5"/>
      <c r="O918" s="101"/>
    </row>
    <row r="919" spans="1:15">
      <c r="A919" s="69"/>
      <c r="B919" s="2"/>
      <c r="C919" s="2"/>
      <c r="D919" s="53"/>
      <c r="E919" s="2"/>
      <c r="F919" s="2"/>
      <c r="G919" s="2"/>
      <c r="H919" s="2"/>
      <c r="I919" s="2"/>
      <c r="J919" s="2"/>
      <c r="K919" s="6"/>
      <c r="L919" s="2"/>
      <c r="M919" s="2"/>
      <c r="N919" s="5"/>
      <c r="O919" s="101"/>
    </row>
    <row r="920" spans="1:15">
      <c r="A920" s="69"/>
      <c r="B920" s="2"/>
      <c r="C920" s="2"/>
      <c r="D920" s="53"/>
      <c r="E920" s="2"/>
      <c r="F920" s="2"/>
      <c r="G920" s="2"/>
      <c r="H920" s="2"/>
      <c r="I920" s="2"/>
      <c r="J920" s="2"/>
      <c r="K920" s="6"/>
      <c r="L920" s="2"/>
      <c r="M920" s="2"/>
      <c r="N920" s="5"/>
      <c r="O920" s="101"/>
    </row>
    <row r="921" spans="1:15">
      <c r="A921" s="69"/>
      <c r="B921" s="2"/>
      <c r="C921" s="2"/>
      <c r="D921" s="53"/>
      <c r="E921" s="2"/>
      <c r="F921" s="2"/>
      <c r="G921" s="2"/>
      <c r="H921" s="2"/>
      <c r="I921" s="2"/>
      <c r="J921" s="2"/>
      <c r="K921" s="6"/>
      <c r="L921" s="2"/>
      <c r="M921" s="2"/>
      <c r="N921" s="5"/>
      <c r="O921" s="101"/>
    </row>
    <row r="922" spans="1:15">
      <c r="A922" s="69"/>
      <c r="B922" s="2"/>
      <c r="C922" s="2"/>
      <c r="D922" s="53"/>
      <c r="E922" s="2"/>
      <c r="F922" s="2"/>
      <c r="G922" s="2"/>
      <c r="H922" s="2"/>
      <c r="I922" s="2"/>
      <c r="J922" s="2"/>
      <c r="K922" s="6"/>
      <c r="L922" s="2"/>
      <c r="M922" s="2"/>
      <c r="N922" s="5"/>
      <c r="O922" s="101"/>
    </row>
    <row r="923" spans="1:15">
      <c r="A923" s="69"/>
      <c r="B923" s="2"/>
      <c r="C923" s="2"/>
      <c r="D923" s="53"/>
      <c r="E923" s="2"/>
      <c r="F923" s="2"/>
      <c r="G923" s="2"/>
      <c r="H923" s="2"/>
      <c r="I923" s="2"/>
      <c r="J923" s="2"/>
      <c r="K923" s="6"/>
      <c r="L923" s="2"/>
      <c r="M923" s="2"/>
      <c r="N923" s="5"/>
      <c r="O923" s="101"/>
    </row>
    <row r="924" spans="1:15">
      <c r="A924" s="69"/>
      <c r="B924" s="2"/>
      <c r="C924" s="2"/>
      <c r="D924" s="53"/>
      <c r="E924" s="2"/>
      <c r="F924" s="2"/>
      <c r="G924" s="2"/>
      <c r="H924" s="2"/>
      <c r="I924" s="2"/>
      <c r="J924" s="2"/>
      <c r="K924" s="6"/>
      <c r="L924" s="2"/>
      <c r="M924" s="2"/>
      <c r="N924" s="5"/>
      <c r="O924" s="101"/>
    </row>
    <row r="925" spans="1:15">
      <c r="A925" s="69"/>
      <c r="B925" s="2"/>
      <c r="C925" s="2"/>
      <c r="D925" s="2"/>
      <c r="E925" s="2"/>
      <c r="F925" s="2"/>
      <c r="G925" s="2"/>
      <c r="H925" s="2"/>
      <c r="I925" s="2"/>
      <c r="J925" s="2"/>
      <c r="K925" s="6"/>
      <c r="L925" s="2"/>
      <c r="M925" s="2"/>
      <c r="N925" s="5"/>
      <c r="O925" s="101"/>
    </row>
    <row r="926" spans="1:15">
      <c r="A926" s="69"/>
      <c r="B926" s="2"/>
      <c r="C926" s="2"/>
      <c r="D926" s="53"/>
      <c r="E926" s="2"/>
      <c r="F926" s="2"/>
      <c r="G926" s="2"/>
      <c r="H926" s="2"/>
      <c r="I926" s="2"/>
      <c r="J926" s="2"/>
      <c r="K926" s="6"/>
      <c r="L926" s="2"/>
      <c r="M926" s="2"/>
      <c r="N926" s="5"/>
      <c r="O926" s="101"/>
    </row>
    <row r="927" spans="1:15">
      <c r="A927" s="69"/>
      <c r="B927" s="2"/>
      <c r="C927" s="2"/>
      <c r="D927" s="2"/>
      <c r="E927" s="2"/>
      <c r="F927" s="2"/>
      <c r="G927" s="2"/>
      <c r="H927" s="2"/>
      <c r="I927" s="2"/>
      <c r="J927" s="2"/>
      <c r="K927" s="6"/>
      <c r="L927" s="2"/>
      <c r="M927" s="2"/>
      <c r="N927" s="5"/>
      <c r="O927" s="101"/>
    </row>
    <row r="928" spans="1:15">
      <c r="A928" s="69"/>
      <c r="B928" s="2"/>
      <c r="C928" s="2"/>
      <c r="D928" s="2"/>
      <c r="E928" s="2"/>
      <c r="F928" s="2"/>
      <c r="G928" s="2"/>
      <c r="H928" s="2"/>
      <c r="I928" s="2"/>
      <c r="J928" s="2"/>
      <c r="K928" s="6"/>
      <c r="L928" s="2"/>
      <c r="M928" s="2"/>
      <c r="N928" s="5"/>
      <c r="O928" s="101"/>
    </row>
    <row r="929" spans="1:15">
      <c r="A929" s="69"/>
      <c r="B929" s="2"/>
      <c r="C929" s="2"/>
      <c r="D929" s="2"/>
      <c r="E929" s="2"/>
      <c r="F929" s="2"/>
      <c r="G929" s="2"/>
      <c r="H929" s="2"/>
      <c r="I929" s="2"/>
      <c r="J929" s="2"/>
      <c r="K929" s="6"/>
      <c r="L929" s="2"/>
      <c r="M929" s="2"/>
      <c r="N929" s="5"/>
      <c r="O929" s="101"/>
    </row>
    <row r="930" spans="1:15">
      <c r="A930" s="69"/>
      <c r="B930" s="2"/>
      <c r="C930" s="2"/>
      <c r="D930" s="2"/>
      <c r="E930" s="2"/>
      <c r="F930" s="2"/>
      <c r="G930" s="2"/>
      <c r="H930" s="2"/>
      <c r="I930" s="2"/>
      <c r="J930" s="2"/>
      <c r="K930" s="6"/>
      <c r="L930" s="2"/>
      <c r="M930" s="2"/>
      <c r="N930" s="5"/>
      <c r="O930" s="101"/>
    </row>
    <row r="931" spans="1:15">
      <c r="A931" s="69"/>
      <c r="B931" s="2"/>
      <c r="C931" s="2"/>
      <c r="D931" s="2"/>
      <c r="E931" s="2"/>
      <c r="F931" s="2"/>
      <c r="G931" s="2"/>
      <c r="H931" s="2"/>
      <c r="I931" s="2"/>
      <c r="J931" s="2"/>
      <c r="K931" s="6"/>
      <c r="L931" s="2"/>
      <c r="M931" s="2"/>
      <c r="N931" s="5"/>
      <c r="O931" s="101"/>
    </row>
    <row r="932" spans="1:15">
      <c r="A932" s="69"/>
      <c r="B932" s="2"/>
      <c r="C932" s="2"/>
      <c r="D932" s="2"/>
      <c r="E932" s="2"/>
      <c r="F932" s="2"/>
      <c r="G932" s="2"/>
      <c r="H932" s="2"/>
      <c r="I932" s="2"/>
      <c r="J932" s="2"/>
      <c r="K932" s="6"/>
      <c r="L932" s="2"/>
      <c r="M932" s="2"/>
      <c r="N932" s="5"/>
      <c r="O932" s="101"/>
    </row>
    <row r="933" spans="1:15">
      <c r="A933" s="69"/>
      <c r="B933" s="2"/>
      <c r="C933" s="2"/>
      <c r="D933" s="2"/>
      <c r="E933" s="2"/>
      <c r="F933" s="2"/>
      <c r="G933" s="2"/>
      <c r="H933" s="2"/>
      <c r="I933" s="2"/>
      <c r="J933" s="2"/>
      <c r="K933" s="6"/>
      <c r="L933" s="2"/>
      <c r="M933" s="2"/>
      <c r="N933" s="5"/>
      <c r="O933" s="101"/>
    </row>
    <row r="934" spans="1:15">
      <c r="A934" s="69"/>
      <c r="B934" s="2"/>
      <c r="C934" s="2"/>
      <c r="D934" s="2"/>
      <c r="E934" s="2"/>
      <c r="F934" s="2"/>
      <c r="G934" s="2"/>
      <c r="H934" s="2"/>
      <c r="I934" s="2"/>
      <c r="J934" s="2"/>
      <c r="K934" s="6"/>
      <c r="L934" s="2"/>
      <c r="M934" s="2"/>
      <c r="N934" s="5"/>
      <c r="O934" s="101"/>
    </row>
    <row r="935" spans="1:15">
      <c r="A935" s="69"/>
      <c r="B935" s="2"/>
      <c r="C935" s="2"/>
      <c r="D935" s="2"/>
      <c r="E935" s="2"/>
      <c r="F935" s="2"/>
      <c r="G935" s="2"/>
      <c r="H935" s="2"/>
      <c r="I935" s="2"/>
      <c r="J935" s="2"/>
      <c r="K935" s="6"/>
      <c r="L935" s="2"/>
      <c r="M935" s="2"/>
      <c r="N935" s="5"/>
      <c r="O935" s="101"/>
    </row>
    <row r="936" spans="1:15">
      <c r="A936" s="69"/>
      <c r="B936" s="2"/>
      <c r="C936" s="2"/>
      <c r="D936" s="2"/>
      <c r="E936" s="2"/>
      <c r="F936" s="2"/>
      <c r="G936" s="2"/>
      <c r="H936" s="2"/>
      <c r="I936" s="2"/>
      <c r="J936" s="2"/>
      <c r="K936" s="6"/>
      <c r="L936" s="2"/>
      <c r="M936" s="2"/>
      <c r="N936" s="5"/>
      <c r="O936" s="101"/>
    </row>
    <row r="937" spans="1:15">
      <c r="A937" s="69"/>
      <c r="B937" s="2"/>
      <c r="C937" s="2"/>
      <c r="D937" s="2"/>
      <c r="E937" s="2"/>
      <c r="F937" s="2"/>
      <c r="G937" s="2"/>
      <c r="H937" s="2"/>
      <c r="I937" s="2"/>
      <c r="J937" s="2"/>
      <c r="K937" s="6"/>
      <c r="L937" s="2"/>
      <c r="M937" s="2"/>
      <c r="N937" s="5"/>
      <c r="O937" s="101"/>
    </row>
    <row r="938" spans="1:15">
      <c r="A938" s="69"/>
      <c r="B938" s="2"/>
      <c r="C938" s="2"/>
      <c r="D938" s="2"/>
      <c r="E938" s="2"/>
      <c r="F938" s="2"/>
      <c r="G938" s="2"/>
      <c r="H938" s="2"/>
      <c r="I938" s="2"/>
      <c r="J938" s="2"/>
      <c r="K938" s="6"/>
      <c r="L938" s="2"/>
      <c r="M938" s="2"/>
      <c r="N938" s="5"/>
      <c r="O938" s="101"/>
    </row>
    <row r="939" spans="1:15">
      <c r="A939" s="69"/>
      <c r="B939" s="2"/>
      <c r="C939" s="2"/>
      <c r="D939" s="2"/>
      <c r="E939" s="2"/>
      <c r="F939" s="2"/>
      <c r="G939" s="2"/>
      <c r="H939" s="2"/>
      <c r="I939" s="2"/>
      <c r="J939" s="2"/>
      <c r="K939" s="6"/>
      <c r="L939" s="2"/>
      <c r="M939" s="2"/>
      <c r="N939" s="5"/>
      <c r="O939" s="101"/>
    </row>
    <row r="940" spans="1:15">
      <c r="A940" s="69"/>
      <c r="B940" s="2"/>
      <c r="C940" s="2"/>
      <c r="D940" s="2"/>
      <c r="E940" s="2"/>
      <c r="F940" s="2"/>
      <c r="G940" s="2"/>
      <c r="H940" s="2"/>
      <c r="I940" s="2"/>
      <c r="J940" s="2"/>
      <c r="K940" s="6"/>
      <c r="L940" s="2"/>
      <c r="M940" s="2"/>
      <c r="N940" s="5"/>
      <c r="O940" s="101"/>
    </row>
    <row r="941" spans="1:15">
      <c r="A941" s="69"/>
      <c r="B941" s="2"/>
      <c r="C941" s="2"/>
      <c r="D941" s="2"/>
      <c r="E941" s="2"/>
      <c r="F941" s="2"/>
      <c r="G941" s="2"/>
      <c r="H941" s="2"/>
      <c r="I941" s="2"/>
      <c r="J941" s="2"/>
      <c r="K941" s="6"/>
      <c r="L941" s="2"/>
      <c r="M941" s="2"/>
      <c r="N941" s="5"/>
      <c r="O941" s="101"/>
    </row>
    <row r="942" spans="1:15">
      <c r="A942" s="69"/>
      <c r="B942" s="2"/>
      <c r="C942" s="2"/>
      <c r="D942" s="2"/>
      <c r="E942" s="2"/>
      <c r="F942" s="2"/>
      <c r="G942" s="2"/>
      <c r="H942" s="2"/>
      <c r="I942" s="2"/>
      <c r="J942" s="2"/>
      <c r="K942" s="6"/>
      <c r="L942" s="2"/>
      <c r="M942" s="2"/>
      <c r="N942" s="5"/>
      <c r="O942" s="101"/>
    </row>
    <row r="943" spans="1:15">
      <c r="A943" s="69"/>
      <c r="B943" s="2"/>
      <c r="C943" s="2"/>
      <c r="D943" s="2"/>
      <c r="E943" s="2"/>
      <c r="F943" s="2"/>
      <c r="G943" s="2"/>
      <c r="H943" s="2"/>
      <c r="I943" s="2"/>
      <c r="J943" s="2"/>
      <c r="K943" s="6"/>
      <c r="L943" s="2"/>
      <c r="M943" s="2"/>
      <c r="N943" s="5"/>
      <c r="O943" s="101"/>
    </row>
    <row r="944" spans="1:15">
      <c r="A944" s="69"/>
      <c r="B944" s="2"/>
      <c r="C944" s="2"/>
      <c r="D944" s="2"/>
      <c r="E944" s="2"/>
      <c r="F944" s="2"/>
      <c r="G944" s="2"/>
      <c r="H944" s="2"/>
      <c r="I944" s="2"/>
      <c r="J944" s="2"/>
      <c r="K944" s="6"/>
      <c r="L944" s="2"/>
      <c r="M944" s="2"/>
      <c r="N944" s="5"/>
      <c r="O944" s="101"/>
    </row>
    <row r="945" spans="1:15">
      <c r="A945" s="69"/>
      <c r="B945" s="2"/>
      <c r="C945" s="2"/>
      <c r="D945" s="2"/>
      <c r="E945" s="2"/>
      <c r="F945" s="2"/>
      <c r="G945" s="2"/>
      <c r="H945" s="2"/>
      <c r="I945" s="2"/>
      <c r="J945" s="2"/>
      <c r="K945" s="6"/>
      <c r="L945" s="2"/>
      <c r="M945" s="2"/>
      <c r="N945" s="5"/>
      <c r="O945" s="101"/>
    </row>
    <row r="946" spans="1:15">
      <c r="A946" s="69"/>
      <c r="B946" s="2"/>
      <c r="C946" s="2"/>
      <c r="D946" s="2"/>
      <c r="E946" s="2"/>
      <c r="F946" s="2"/>
      <c r="G946" s="2"/>
      <c r="H946" s="2"/>
      <c r="I946" s="2"/>
      <c r="J946" s="2"/>
      <c r="K946" s="6"/>
      <c r="L946" s="2"/>
      <c r="M946" s="2"/>
      <c r="N946" s="5"/>
      <c r="O946" s="101"/>
    </row>
    <row r="947" spans="1:15">
      <c r="A947" s="69"/>
      <c r="B947" s="2"/>
      <c r="C947" s="2"/>
      <c r="D947" s="2"/>
      <c r="E947" s="2"/>
      <c r="F947" s="2"/>
      <c r="G947" s="2"/>
      <c r="H947" s="2"/>
      <c r="I947" s="2"/>
      <c r="J947" s="2"/>
      <c r="K947" s="6"/>
      <c r="L947" s="2"/>
      <c r="M947" s="2"/>
      <c r="N947" s="5"/>
      <c r="O947" s="101"/>
    </row>
    <row r="948" spans="1:15">
      <c r="A948" s="69"/>
      <c r="B948" s="2"/>
      <c r="C948" s="2"/>
      <c r="D948" s="2"/>
      <c r="E948" s="2"/>
      <c r="F948" s="2"/>
      <c r="G948" s="2"/>
      <c r="H948" s="2"/>
      <c r="I948" s="2"/>
      <c r="J948" s="2"/>
      <c r="K948" s="6"/>
      <c r="L948" s="2"/>
      <c r="M948" s="2"/>
      <c r="N948" s="5"/>
      <c r="O948" s="101"/>
    </row>
    <row r="949" spans="1:15">
      <c r="A949" s="69"/>
      <c r="B949" s="2"/>
      <c r="C949" s="2"/>
      <c r="D949" s="2"/>
      <c r="E949" s="2"/>
      <c r="F949" s="2"/>
      <c r="G949" s="2"/>
      <c r="H949" s="2"/>
      <c r="I949" s="2"/>
      <c r="J949" s="2"/>
      <c r="K949" s="6"/>
      <c r="L949" s="2"/>
      <c r="M949" s="2"/>
      <c r="N949" s="5"/>
      <c r="O949" s="101"/>
    </row>
    <row r="950" spans="1:15">
      <c r="A950" s="69"/>
      <c r="B950" s="2"/>
      <c r="C950" s="2"/>
      <c r="D950" s="2"/>
      <c r="E950" s="2"/>
      <c r="F950" s="2"/>
      <c r="G950" s="2"/>
      <c r="H950" s="2"/>
      <c r="I950" s="2"/>
      <c r="J950" s="2"/>
      <c r="K950" s="6"/>
      <c r="L950" s="2"/>
      <c r="M950" s="2"/>
      <c r="N950" s="5"/>
      <c r="O950" s="101"/>
    </row>
    <row r="951" spans="1:15">
      <c r="A951" s="69"/>
      <c r="B951" s="2"/>
      <c r="C951" s="2"/>
      <c r="D951" s="2"/>
      <c r="E951" s="2"/>
      <c r="F951" s="2"/>
      <c r="G951" s="2"/>
      <c r="H951" s="2"/>
      <c r="I951" s="2"/>
      <c r="J951" s="2"/>
      <c r="K951" s="6"/>
      <c r="L951" s="2"/>
      <c r="M951" s="2"/>
      <c r="N951" s="5"/>
      <c r="O951" s="101"/>
    </row>
    <row r="952" spans="1:15">
      <c r="A952" s="69"/>
      <c r="B952" s="2"/>
      <c r="C952" s="2"/>
      <c r="D952" s="2"/>
      <c r="E952" s="2"/>
      <c r="F952" s="2"/>
      <c r="G952" s="2"/>
      <c r="H952" s="2"/>
      <c r="I952" s="2"/>
      <c r="J952" s="2"/>
      <c r="K952" s="6"/>
      <c r="L952" s="2"/>
      <c r="M952" s="2"/>
      <c r="N952" s="5"/>
      <c r="O952" s="101"/>
    </row>
    <row r="953" spans="1:15">
      <c r="A953" s="69"/>
      <c r="B953" s="2"/>
      <c r="C953" s="2"/>
      <c r="D953" s="2"/>
      <c r="E953" s="2"/>
      <c r="F953" s="2"/>
      <c r="G953" s="2"/>
      <c r="H953" s="2"/>
      <c r="I953" s="2"/>
      <c r="J953" s="2"/>
      <c r="K953" s="6"/>
      <c r="L953" s="2"/>
      <c r="M953" s="2"/>
      <c r="N953" s="5"/>
      <c r="O953" s="101"/>
    </row>
    <row r="954" spans="1:15">
      <c r="A954" s="69"/>
      <c r="B954" s="2"/>
      <c r="C954" s="2"/>
      <c r="D954" s="2"/>
      <c r="E954" s="2"/>
      <c r="F954" s="2"/>
      <c r="G954" s="2"/>
      <c r="H954" s="2"/>
      <c r="I954" s="2"/>
      <c r="J954" s="2"/>
      <c r="K954" s="6"/>
      <c r="L954" s="2"/>
      <c r="M954" s="2"/>
      <c r="N954" s="5"/>
      <c r="O954" s="101"/>
    </row>
    <row r="955" spans="1:15">
      <c r="A955" s="69"/>
      <c r="B955" s="2"/>
      <c r="C955" s="2"/>
      <c r="D955" s="2"/>
      <c r="E955" s="2"/>
      <c r="F955" s="2"/>
      <c r="G955" s="2"/>
      <c r="H955" s="2"/>
      <c r="I955" s="2"/>
      <c r="J955" s="2"/>
      <c r="K955" s="6"/>
      <c r="L955" s="2"/>
      <c r="M955" s="2"/>
      <c r="N955" s="5"/>
      <c r="O955" s="101"/>
    </row>
    <row r="956" spans="1:15">
      <c r="A956" s="69"/>
      <c r="B956" s="2"/>
      <c r="C956" s="2"/>
      <c r="D956" s="2"/>
      <c r="E956" s="2"/>
      <c r="F956" s="2"/>
      <c r="G956" s="2"/>
      <c r="H956" s="2"/>
      <c r="I956" s="2"/>
      <c r="J956" s="2"/>
      <c r="K956" s="6"/>
      <c r="L956" s="2"/>
      <c r="M956" s="2"/>
      <c r="N956" s="5"/>
      <c r="O956" s="101"/>
    </row>
    <row r="957" spans="1:15">
      <c r="A957" s="69"/>
      <c r="B957" s="2"/>
      <c r="C957" s="2"/>
      <c r="D957" s="2"/>
      <c r="E957" s="2"/>
      <c r="F957" s="2"/>
      <c r="G957" s="2"/>
      <c r="H957" s="2"/>
      <c r="I957" s="2"/>
      <c r="J957" s="2"/>
      <c r="K957" s="6"/>
      <c r="L957" s="2"/>
      <c r="M957" s="2"/>
      <c r="N957" s="5"/>
      <c r="O957" s="101"/>
    </row>
    <row r="958" spans="1:15">
      <c r="A958" s="69"/>
      <c r="B958" s="2"/>
      <c r="C958" s="2"/>
      <c r="D958" s="2"/>
      <c r="E958" s="2"/>
      <c r="F958" s="2"/>
      <c r="G958" s="2"/>
      <c r="H958" s="2"/>
      <c r="I958" s="2"/>
      <c r="J958" s="2"/>
      <c r="K958" s="6"/>
      <c r="L958" s="2"/>
      <c r="M958" s="2"/>
      <c r="N958" s="5"/>
      <c r="O958" s="101"/>
    </row>
    <row r="959" spans="1:15">
      <c r="A959" s="69"/>
      <c r="B959" s="2"/>
      <c r="C959" s="2"/>
      <c r="D959" s="2"/>
      <c r="E959" s="2"/>
      <c r="F959" s="2"/>
      <c r="G959" s="2"/>
      <c r="H959" s="2"/>
      <c r="I959" s="2"/>
      <c r="J959" s="2"/>
      <c r="K959" s="6"/>
      <c r="L959" s="2"/>
      <c r="M959" s="2"/>
      <c r="N959" s="5"/>
      <c r="O959" s="101"/>
    </row>
    <row r="960" spans="1:15">
      <c r="A960" s="69"/>
      <c r="B960" s="2"/>
      <c r="C960" s="2"/>
      <c r="D960" s="2"/>
      <c r="E960" s="2"/>
      <c r="F960" s="2"/>
      <c r="G960" s="2"/>
      <c r="H960" s="2"/>
      <c r="I960" s="2"/>
      <c r="J960" s="2"/>
      <c r="K960" s="6"/>
      <c r="L960" s="2"/>
      <c r="M960" s="2"/>
      <c r="N960" s="5"/>
      <c r="O960" s="101"/>
    </row>
    <row r="961" spans="1:15">
      <c r="A961" s="69"/>
      <c r="B961" s="2"/>
      <c r="C961" s="2"/>
      <c r="D961" s="2"/>
      <c r="E961" s="2"/>
      <c r="F961" s="2"/>
      <c r="G961" s="2"/>
      <c r="H961" s="2"/>
      <c r="I961" s="2"/>
      <c r="J961" s="2"/>
      <c r="K961" s="6"/>
      <c r="L961" s="2"/>
      <c r="M961" s="2"/>
      <c r="N961" s="5"/>
      <c r="O961" s="101"/>
    </row>
    <row r="962" spans="1:15">
      <c r="A962" s="69"/>
      <c r="B962" s="2"/>
      <c r="C962" s="2"/>
      <c r="D962" s="2"/>
      <c r="E962" s="2"/>
      <c r="F962" s="2"/>
      <c r="G962" s="2"/>
      <c r="H962" s="2"/>
      <c r="I962" s="2"/>
      <c r="J962" s="2"/>
      <c r="K962" s="6"/>
      <c r="L962" s="2"/>
      <c r="M962" s="2"/>
      <c r="N962" s="5"/>
      <c r="O962" s="101"/>
    </row>
    <row r="963" spans="1:15">
      <c r="A963" s="69"/>
      <c r="B963" s="2"/>
      <c r="C963" s="2"/>
      <c r="D963" s="2"/>
      <c r="E963" s="2"/>
      <c r="F963" s="2"/>
      <c r="G963" s="2"/>
      <c r="H963" s="2"/>
      <c r="I963" s="2"/>
      <c r="J963" s="2"/>
      <c r="K963" s="6"/>
      <c r="L963" s="2"/>
      <c r="M963" s="2"/>
      <c r="N963" s="5"/>
      <c r="O963" s="101"/>
    </row>
    <row r="964" spans="1:15">
      <c r="A964" s="69"/>
      <c r="B964" s="2"/>
      <c r="C964" s="2"/>
      <c r="D964" s="53"/>
      <c r="E964" s="2"/>
      <c r="F964" s="2"/>
      <c r="G964" s="2"/>
      <c r="H964" s="2"/>
      <c r="I964" s="2"/>
      <c r="J964" s="2"/>
      <c r="K964" s="6"/>
      <c r="L964" s="2"/>
      <c r="M964" s="2"/>
      <c r="N964" s="5"/>
      <c r="O964" s="101"/>
    </row>
    <row r="965" spans="1:15">
      <c r="A965" s="69"/>
      <c r="B965" s="2"/>
      <c r="C965" s="2"/>
      <c r="D965" s="53"/>
      <c r="E965" s="2"/>
      <c r="F965" s="2"/>
      <c r="G965" s="2"/>
      <c r="H965" s="2"/>
      <c r="I965" s="2"/>
      <c r="J965" s="2"/>
      <c r="K965" s="6"/>
      <c r="L965" s="2"/>
      <c r="M965" s="2"/>
      <c r="N965" s="5"/>
      <c r="O965" s="101"/>
    </row>
    <row r="966" spans="1:15">
      <c r="A966" s="69"/>
      <c r="B966" s="2"/>
      <c r="C966" s="2"/>
      <c r="D966" s="53"/>
      <c r="E966" s="2"/>
      <c r="F966" s="2"/>
      <c r="G966" s="2"/>
      <c r="H966" s="2"/>
      <c r="I966" s="2"/>
      <c r="J966" s="2"/>
      <c r="K966" s="6"/>
      <c r="L966" s="2"/>
      <c r="M966" s="2"/>
      <c r="N966" s="5"/>
      <c r="O966" s="101"/>
    </row>
    <row r="967" spans="1:15">
      <c r="A967" s="69"/>
      <c r="B967" s="2"/>
      <c r="C967" s="2"/>
      <c r="D967" s="53"/>
      <c r="E967" s="2"/>
      <c r="F967" s="2"/>
      <c r="G967" s="2"/>
      <c r="H967" s="2"/>
      <c r="I967" s="2"/>
      <c r="J967" s="2"/>
      <c r="K967" s="6"/>
      <c r="L967" s="2"/>
      <c r="M967" s="2"/>
      <c r="N967" s="5"/>
      <c r="O967" s="101"/>
    </row>
    <row r="968" spans="1:15">
      <c r="A968" s="69"/>
      <c r="B968" s="2"/>
      <c r="C968" s="2"/>
      <c r="D968" s="53"/>
      <c r="E968" s="2"/>
      <c r="F968" s="2"/>
      <c r="G968" s="2"/>
      <c r="H968" s="2"/>
      <c r="I968" s="2"/>
      <c r="J968" s="2"/>
      <c r="K968" s="6"/>
      <c r="L968" s="2"/>
      <c r="M968" s="2"/>
      <c r="N968" s="5"/>
      <c r="O968" s="101"/>
    </row>
    <row r="969" spans="1:15">
      <c r="A969" s="69"/>
      <c r="B969" s="2"/>
      <c r="C969" s="2"/>
      <c r="D969" s="2"/>
      <c r="E969" s="2"/>
      <c r="F969" s="2"/>
      <c r="G969" s="2"/>
      <c r="H969" s="2"/>
      <c r="I969" s="2"/>
      <c r="J969" s="2"/>
      <c r="K969" s="6"/>
      <c r="L969" s="2"/>
      <c r="M969" s="2"/>
      <c r="N969" s="5"/>
      <c r="O969" s="101"/>
    </row>
    <row r="970" spans="1:15">
      <c r="A970" s="69"/>
      <c r="B970" s="2"/>
      <c r="C970" s="2"/>
      <c r="D970" s="53"/>
      <c r="E970" s="2"/>
      <c r="F970" s="2"/>
      <c r="G970" s="2"/>
      <c r="H970" s="2"/>
      <c r="I970" s="2"/>
      <c r="J970" s="2"/>
      <c r="K970" s="6"/>
      <c r="L970" s="2"/>
      <c r="M970" s="2"/>
      <c r="N970" s="5"/>
      <c r="O970" s="101"/>
    </row>
    <row r="971" spans="1:15">
      <c r="A971" s="69"/>
      <c r="B971" s="2"/>
      <c r="C971" s="2"/>
      <c r="D971" s="2"/>
      <c r="E971" s="2"/>
      <c r="F971" s="2"/>
      <c r="G971" s="2"/>
      <c r="H971" s="2"/>
      <c r="I971" s="2"/>
      <c r="J971" s="2"/>
      <c r="K971" s="6"/>
      <c r="L971" s="2"/>
      <c r="M971" s="2"/>
      <c r="N971" s="5"/>
      <c r="O971" s="101"/>
    </row>
    <row r="972" spans="1:15">
      <c r="A972" s="69"/>
      <c r="B972" s="2"/>
      <c r="C972" s="2"/>
      <c r="D972" s="2"/>
      <c r="E972" s="2"/>
      <c r="F972" s="2"/>
      <c r="G972" s="2"/>
      <c r="H972" s="2"/>
      <c r="I972" s="2"/>
      <c r="J972" s="2"/>
      <c r="K972" s="6"/>
      <c r="L972" s="2"/>
      <c r="M972" s="2"/>
      <c r="N972" s="5"/>
      <c r="O972" s="101"/>
    </row>
    <row r="973" spans="1:15">
      <c r="A973" s="69"/>
      <c r="B973" s="2"/>
      <c r="C973" s="2"/>
      <c r="D973" s="2"/>
      <c r="E973" s="2"/>
      <c r="F973" s="2"/>
      <c r="G973" s="2"/>
      <c r="H973" s="2"/>
      <c r="I973" s="2"/>
      <c r="J973" s="2"/>
      <c r="K973" s="6"/>
      <c r="L973" s="2"/>
      <c r="M973" s="2"/>
      <c r="N973" s="5"/>
      <c r="O973" s="101"/>
    </row>
    <row r="974" spans="1:15">
      <c r="A974" s="69"/>
      <c r="B974" s="2"/>
      <c r="C974" s="2"/>
      <c r="D974" s="53"/>
      <c r="E974" s="2"/>
      <c r="F974" s="2"/>
      <c r="G974" s="2"/>
      <c r="H974" s="2"/>
      <c r="I974" s="2"/>
      <c r="J974" s="2"/>
      <c r="K974" s="6"/>
      <c r="L974" s="2"/>
      <c r="M974" s="2"/>
      <c r="N974" s="5"/>
      <c r="O974" s="101"/>
    </row>
    <row r="975" spans="1:15">
      <c r="A975" s="69"/>
      <c r="B975" s="2"/>
      <c r="C975" s="2"/>
      <c r="D975" s="53"/>
      <c r="E975" s="2"/>
      <c r="F975" s="2"/>
      <c r="G975" s="2"/>
      <c r="H975" s="2"/>
      <c r="I975" s="2"/>
      <c r="J975" s="2"/>
      <c r="K975" s="6"/>
      <c r="L975" s="2"/>
      <c r="M975" s="2"/>
      <c r="N975" s="5"/>
      <c r="O975" s="101"/>
    </row>
    <row r="976" spans="1:15">
      <c r="A976" s="69"/>
      <c r="B976" s="2"/>
      <c r="C976" s="2"/>
      <c r="D976" s="2"/>
      <c r="E976" s="2"/>
      <c r="F976" s="2"/>
      <c r="G976" s="2"/>
      <c r="H976" s="2"/>
      <c r="I976" s="2"/>
      <c r="J976" s="2"/>
      <c r="K976" s="6"/>
      <c r="L976" s="2"/>
      <c r="M976" s="2"/>
      <c r="N976" s="5"/>
      <c r="O976" s="101"/>
    </row>
    <row r="977" spans="1:15">
      <c r="A977" s="69"/>
      <c r="B977" s="2"/>
      <c r="C977" s="2"/>
      <c r="D977" s="2"/>
      <c r="E977" s="2"/>
      <c r="F977" s="2"/>
      <c r="G977" s="2"/>
      <c r="H977" s="2"/>
      <c r="I977" s="2"/>
      <c r="J977" s="2"/>
      <c r="K977" s="6"/>
      <c r="L977" s="2"/>
      <c r="M977" s="2"/>
      <c r="N977" s="5"/>
      <c r="O977" s="101"/>
    </row>
    <row r="978" spans="1:15">
      <c r="A978" s="69"/>
      <c r="B978" s="2"/>
      <c r="C978" s="2"/>
      <c r="D978" s="2"/>
      <c r="E978" s="2"/>
      <c r="F978" s="2"/>
      <c r="G978" s="2"/>
      <c r="H978" s="2"/>
      <c r="I978" s="2"/>
      <c r="J978" s="2"/>
      <c r="K978" s="6"/>
      <c r="L978" s="2"/>
      <c r="M978" s="2"/>
      <c r="N978" s="5"/>
      <c r="O978" s="101"/>
    </row>
    <row r="979" spans="1:15">
      <c r="A979" s="69"/>
      <c r="B979" s="2"/>
      <c r="C979" s="2"/>
      <c r="D979" s="2"/>
      <c r="E979" s="2"/>
      <c r="F979" s="2"/>
      <c r="G979" s="2"/>
      <c r="H979" s="2"/>
      <c r="I979" s="2"/>
      <c r="J979" s="2"/>
      <c r="K979" s="6"/>
      <c r="L979" s="2"/>
      <c r="M979" s="2"/>
      <c r="N979" s="5"/>
      <c r="O979" s="101"/>
    </row>
    <row r="980" spans="1:15">
      <c r="A980" s="69"/>
      <c r="B980" s="2"/>
      <c r="C980" s="2"/>
      <c r="D980" s="2"/>
      <c r="E980" s="2"/>
      <c r="F980" s="2"/>
      <c r="G980" s="2"/>
      <c r="H980" s="2"/>
      <c r="I980" s="2"/>
      <c r="J980" s="2"/>
      <c r="K980" s="6"/>
      <c r="L980" s="2"/>
      <c r="M980" s="2"/>
      <c r="N980" s="5"/>
      <c r="O980" s="101"/>
    </row>
    <row r="981" spans="1:15">
      <c r="A981" s="69"/>
      <c r="B981" s="2"/>
      <c r="C981" s="2"/>
      <c r="D981" s="2"/>
      <c r="E981" s="2"/>
      <c r="F981" s="2"/>
      <c r="G981" s="2"/>
      <c r="H981" s="2"/>
      <c r="I981" s="2"/>
      <c r="J981" s="2"/>
      <c r="K981" s="6"/>
      <c r="L981" s="2"/>
      <c r="M981" s="2"/>
      <c r="N981" s="5"/>
      <c r="O981" s="101"/>
    </row>
    <row r="982" spans="1:15">
      <c r="A982" s="69"/>
      <c r="B982" s="2"/>
      <c r="C982" s="2"/>
      <c r="D982" s="2"/>
      <c r="E982" s="2"/>
      <c r="F982" s="2"/>
      <c r="G982" s="2"/>
      <c r="H982" s="2"/>
      <c r="I982" s="2"/>
      <c r="J982" s="2"/>
      <c r="K982" s="6"/>
      <c r="L982" s="2"/>
      <c r="M982" s="2"/>
      <c r="N982" s="5"/>
      <c r="O982" s="101"/>
    </row>
    <row r="983" spans="1:15">
      <c r="A983" s="69"/>
      <c r="B983" s="2"/>
      <c r="C983" s="2"/>
      <c r="D983" s="2"/>
      <c r="E983" s="2"/>
      <c r="F983" s="2"/>
      <c r="G983" s="2"/>
      <c r="H983" s="2"/>
      <c r="I983" s="2"/>
      <c r="J983" s="2"/>
      <c r="K983" s="6"/>
      <c r="L983" s="2"/>
      <c r="M983" s="2"/>
      <c r="N983" s="5"/>
      <c r="O983" s="101"/>
    </row>
    <row r="984" spans="1:15">
      <c r="A984" s="69"/>
      <c r="B984" s="2"/>
      <c r="C984" s="2"/>
      <c r="D984" s="2"/>
      <c r="E984" s="2"/>
      <c r="F984" s="2"/>
      <c r="G984" s="2"/>
      <c r="H984" s="2"/>
      <c r="I984" s="2"/>
      <c r="J984" s="2"/>
      <c r="K984" s="6"/>
      <c r="L984" s="2"/>
      <c r="M984" s="2"/>
      <c r="N984" s="5"/>
      <c r="O984" s="101"/>
    </row>
    <row r="985" spans="1:15">
      <c r="A985" s="69"/>
      <c r="B985" s="2"/>
      <c r="C985" s="2"/>
      <c r="D985" s="2"/>
      <c r="E985" s="2"/>
      <c r="F985" s="2"/>
      <c r="G985" s="2"/>
      <c r="H985" s="2"/>
      <c r="I985" s="2"/>
      <c r="J985" s="2"/>
      <c r="K985" s="6"/>
      <c r="L985" s="2"/>
      <c r="M985" s="2"/>
      <c r="N985" s="5"/>
      <c r="O985" s="101"/>
    </row>
    <row r="986" spans="1:15">
      <c r="A986" s="69"/>
      <c r="B986" s="2"/>
      <c r="C986" s="2"/>
      <c r="D986" s="2"/>
      <c r="E986" s="2"/>
      <c r="F986" s="2"/>
      <c r="G986" s="2"/>
      <c r="H986" s="2"/>
      <c r="I986" s="2"/>
      <c r="J986" s="2"/>
      <c r="K986" s="6"/>
      <c r="L986" s="2"/>
      <c r="M986" s="2"/>
      <c r="N986" s="5"/>
      <c r="O986" s="101"/>
    </row>
    <row r="987" spans="1:15">
      <c r="A987" s="69"/>
      <c r="B987" s="2"/>
      <c r="C987" s="2"/>
      <c r="D987" s="2"/>
      <c r="E987" s="2"/>
      <c r="F987" s="2"/>
      <c r="G987" s="2"/>
      <c r="H987" s="2"/>
      <c r="I987" s="2"/>
      <c r="J987" s="2"/>
      <c r="K987" s="6"/>
      <c r="L987" s="2"/>
      <c r="M987" s="2"/>
      <c r="N987" s="5"/>
      <c r="O987" s="101"/>
    </row>
    <row r="988" spans="1:15">
      <c r="A988" s="69"/>
      <c r="B988" s="2"/>
      <c r="C988" s="2"/>
      <c r="D988" s="2"/>
      <c r="E988" s="2"/>
      <c r="F988" s="2"/>
      <c r="G988" s="2"/>
      <c r="H988" s="2"/>
      <c r="I988" s="2"/>
      <c r="J988" s="2"/>
      <c r="K988" s="6"/>
      <c r="L988" s="2"/>
      <c r="M988" s="2"/>
      <c r="N988" s="5"/>
      <c r="O988" s="101"/>
    </row>
    <row r="989" spans="1:15">
      <c r="A989" s="69"/>
      <c r="B989" s="2"/>
      <c r="C989" s="2"/>
      <c r="D989" s="2"/>
      <c r="E989" s="2"/>
      <c r="F989" s="2"/>
      <c r="G989" s="2"/>
      <c r="H989" s="2"/>
      <c r="I989" s="2"/>
      <c r="J989" s="2"/>
      <c r="K989" s="6"/>
      <c r="L989" s="2"/>
      <c r="M989" s="2"/>
      <c r="N989" s="5"/>
      <c r="O989" s="101"/>
    </row>
    <row r="990" spans="1:15">
      <c r="A990" s="69"/>
      <c r="B990" s="2"/>
      <c r="C990" s="2"/>
      <c r="D990" s="2"/>
      <c r="E990" s="2"/>
      <c r="F990" s="2"/>
      <c r="G990" s="2"/>
      <c r="H990" s="2"/>
      <c r="I990" s="2"/>
      <c r="J990" s="2"/>
      <c r="K990" s="6"/>
      <c r="L990" s="2"/>
      <c r="M990" s="2"/>
      <c r="N990" s="5"/>
      <c r="O990" s="101"/>
    </row>
    <row r="991" spans="1:15">
      <c r="A991" s="69"/>
      <c r="B991" s="2"/>
      <c r="C991" s="2"/>
      <c r="D991" s="2"/>
      <c r="E991" s="2"/>
      <c r="F991" s="2"/>
      <c r="G991" s="2"/>
      <c r="H991" s="2"/>
      <c r="I991" s="2"/>
      <c r="J991" s="2"/>
      <c r="K991" s="6"/>
      <c r="L991" s="2"/>
      <c r="M991" s="2"/>
      <c r="N991" s="5"/>
      <c r="O991" s="101"/>
    </row>
    <row r="992" spans="1:15">
      <c r="A992" s="69"/>
      <c r="B992" s="2"/>
      <c r="C992" s="2"/>
      <c r="D992" s="2"/>
      <c r="E992" s="2"/>
      <c r="F992" s="2"/>
      <c r="G992" s="2"/>
      <c r="H992" s="2"/>
      <c r="I992" s="2"/>
      <c r="J992" s="2"/>
      <c r="K992" s="6"/>
      <c r="L992" s="2"/>
      <c r="M992" s="2"/>
      <c r="N992" s="5"/>
      <c r="O992" s="101"/>
    </row>
    <row r="993" spans="1:15">
      <c r="A993" s="69"/>
      <c r="B993" s="2"/>
      <c r="C993" s="2"/>
      <c r="D993" s="2"/>
      <c r="E993" s="2"/>
      <c r="F993" s="2"/>
      <c r="G993" s="2"/>
      <c r="H993" s="2"/>
      <c r="I993" s="2"/>
      <c r="J993" s="2"/>
      <c r="K993" s="6"/>
      <c r="L993" s="2"/>
      <c r="M993" s="2"/>
      <c r="N993" s="5"/>
      <c r="O993" s="101"/>
    </row>
    <row r="994" spans="1:15">
      <c r="A994" s="69"/>
      <c r="B994" s="2"/>
      <c r="C994" s="2"/>
      <c r="D994" s="2"/>
      <c r="E994" s="2"/>
      <c r="F994" s="2"/>
      <c r="G994" s="2"/>
      <c r="H994" s="2"/>
      <c r="I994" s="2"/>
      <c r="J994" s="2"/>
      <c r="K994" s="6"/>
      <c r="L994" s="2"/>
      <c r="M994" s="2"/>
      <c r="N994" s="5"/>
      <c r="O994" s="101"/>
    </row>
    <row r="995" spans="1:15">
      <c r="A995" s="69"/>
      <c r="B995" s="2"/>
      <c r="C995" s="2"/>
      <c r="D995" s="2"/>
      <c r="E995" s="2"/>
      <c r="F995" s="2"/>
      <c r="G995" s="2"/>
      <c r="H995" s="2"/>
      <c r="I995" s="2"/>
      <c r="J995" s="2"/>
      <c r="K995" s="6"/>
      <c r="L995" s="2"/>
      <c r="M995" s="2"/>
      <c r="N995" s="5"/>
      <c r="O995" s="101"/>
    </row>
    <row r="996" spans="1:15">
      <c r="A996" s="69"/>
      <c r="B996" s="2"/>
      <c r="C996" s="2"/>
      <c r="D996" s="2"/>
      <c r="E996" s="2"/>
      <c r="F996" s="2"/>
      <c r="G996" s="2"/>
      <c r="H996" s="2"/>
      <c r="I996" s="2"/>
      <c r="J996" s="2"/>
      <c r="K996" s="6"/>
      <c r="L996" s="2"/>
      <c r="M996" s="2"/>
      <c r="N996" s="5"/>
      <c r="O996" s="101"/>
    </row>
    <row r="997" spans="1:15">
      <c r="A997" s="69"/>
      <c r="B997" s="2"/>
      <c r="C997" s="2"/>
      <c r="D997" s="2"/>
      <c r="E997" s="2"/>
      <c r="F997" s="2"/>
      <c r="G997" s="2"/>
      <c r="H997" s="2"/>
      <c r="I997" s="2"/>
      <c r="J997" s="2"/>
      <c r="K997" s="6"/>
      <c r="L997" s="2"/>
      <c r="M997" s="2"/>
      <c r="N997" s="5"/>
      <c r="O997" s="101"/>
    </row>
    <row r="998" spans="1:15">
      <c r="A998" s="69"/>
      <c r="B998" s="2"/>
      <c r="C998" s="2"/>
      <c r="D998" s="2"/>
      <c r="E998" s="2"/>
      <c r="F998" s="2"/>
      <c r="G998" s="2"/>
      <c r="H998" s="2"/>
      <c r="I998" s="2"/>
      <c r="J998" s="2"/>
      <c r="K998" s="6"/>
      <c r="L998" s="2"/>
      <c r="M998" s="2"/>
      <c r="N998" s="5"/>
      <c r="O998" s="101"/>
    </row>
    <row r="999" spans="1:15">
      <c r="A999" s="69"/>
      <c r="B999" s="2"/>
      <c r="C999" s="2"/>
      <c r="D999" s="2"/>
      <c r="E999" s="2"/>
      <c r="F999" s="2"/>
      <c r="G999" s="2"/>
      <c r="H999" s="2"/>
      <c r="I999" s="2"/>
      <c r="J999" s="2"/>
      <c r="K999" s="6"/>
      <c r="L999" s="2"/>
      <c r="M999" s="2"/>
      <c r="N999" s="5"/>
      <c r="O999" s="101"/>
    </row>
    <row r="1000" spans="1:15">
      <c r="A1000" s="69"/>
      <c r="B1000" s="2"/>
      <c r="C1000" s="2"/>
      <c r="D1000" s="2"/>
      <c r="E1000" s="2"/>
      <c r="F1000" s="2"/>
      <c r="G1000" s="2"/>
      <c r="H1000" s="2"/>
      <c r="I1000" s="2"/>
      <c r="J1000" s="2"/>
      <c r="K1000" s="6"/>
      <c r="L1000" s="2"/>
      <c r="M1000" s="2"/>
      <c r="N1000" s="5"/>
      <c r="O1000" s="101"/>
    </row>
    <row r="1001" spans="1:15">
      <c r="A1001" s="69"/>
      <c r="B1001" s="2"/>
      <c r="C1001" s="2"/>
      <c r="D1001" s="2"/>
      <c r="E1001" s="2"/>
      <c r="F1001" s="2"/>
      <c r="G1001" s="2"/>
      <c r="H1001" s="2"/>
      <c r="I1001" s="2"/>
      <c r="J1001" s="2"/>
      <c r="K1001" s="6"/>
      <c r="L1001" s="2"/>
      <c r="M1001" s="2"/>
      <c r="N1001" s="5"/>
      <c r="O1001" s="101"/>
    </row>
    <row r="1002" spans="1:15">
      <c r="A1002" s="69"/>
      <c r="B1002" s="2"/>
      <c r="C1002" s="2"/>
      <c r="D1002" s="2"/>
      <c r="E1002" s="2"/>
      <c r="F1002" s="2"/>
      <c r="G1002" s="2"/>
      <c r="H1002" s="2"/>
      <c r="I1002" s="2"/>
      <c r="J1002" s="2"/>
      <c r="K1002" s="6"/>
      <c r="L1002" s="2"/>
      <c r="M1002" s="2"/>
      <c r="N1002" s="5"/>
      <c r="O1002" s="101"/>
    </row>
    <row r="1003" spans="1:15">
      <c r="A1003" s="69"/>
      <c r="B1003" s="2"/>
      <c r="C1003" s="2"/>
      <c r="D1003" s="2"/>
      <c r="E1003" s="2"/>
      <c r="F1003" s="2"/>
      <c r="G1003" s="2"/>
      <c r="H1003" s="2"/>
      <c r="I1003" s="2"/>
      <c r="J1003" s="2"/>
      <c r="K1003" s="6"/>
      <c r="L1003" s="2"/>
      <c r="M1003" s="2"/>
      <c r="N1003" s="5"/>
      <c r="O1003" s="101"/>
    </row>
    <row r="1004" spans="1:15">
      <c r="A1004" s="69"/>
      <c r="B1004" s="2"/>
      <c r="C1004" s="2"/>
      <c r="D1004" s="2"/>
      <c r="E1004" s="2"/>
      <c r="F1004" s="2"/>
      <c r="G1004" s="2"/>
      <c r="H1004" s="2"/>
      <c r="I1004" s="2"/>
      <c r="J1004" s="2"/>
      <c r="K1004" s="6"/>
      <c r="L1004" s="2"/>
      <c r="M1004" s="2"/>
      <c r="N1004" s="5"/>
      <c r="O1004" s="101"/>
    </row>
    <row r="1005" spans="1:15">
      <c r="A1005" s="69"/>
      <c r="B1005" s="2"/>
      <c r="C1005" s="2"/>
      <c r="D1005" s="2"/>
      <c r="E1005" s="2"/>
      <c r="F1005" s="2"/>
      <c r="G1005" s="2"/>
      <c r="H1005" s="2"/>
      <c r="I1005" s="2"/>
      <c r="J1005" s="2"/>
      <c r="K1005" s="6"/>
      <c r="L1005" s="2"/>
      <c r="M1005" s="2"/>
      <c r="N1005" s="5"/>
      <c r="O1005" s="101"/>
    </row>
    <row r="1006" spans="1:15">
      <c r="A1006" s="69"/>
      <c r="B1006" s="2"/>
      <c r="C1006" s="2"/>
      <c r="D1006" s="2"/>
      <c r="E1006" s="2"/>
      <c r="F1006" s="2"/>
      <c r="G1006" s="2"/>
      <c r="H1006" s="2"/>
      <c r="I1006" s="2"/>
      <c r="J1006" s="2"/>
      <c r="K1006" s="6"/>
      <c r="L1006" s="2"/>
      <c r="M1006" s="2"/>
      <c r="N1006" s="5"/>
      <c r="O1006" s="101"/>
    </row>
    <row r="1007" spans="1:15">
      <c r="A1007" s="69"/>
      <c r="B1007" s="2"/>
      <c r="C1007" s="2"/>
      <c r="D1007" s="2"/>
      <c r="E1007" s="2"/>
      <c r="F1007" s="2"/>
      <c r="G1007" s="2"/>
      <c r="H1007" s="2"/>
      <c r="I1007" s="2"/>
      <c r="J1007" s="2"/>
      <c r="K1007" s="6"/>
      <c r="L1007" s="2"/>
      <c r="M1007" s="2"/>
      <c r="N1007" s="5"/>
      <c r="O1007" s="101"/>
    </row>
    <row r="1008" spans="1:15">
      <c r="A1008" s="69"/>
      <c r="B1008" s="2"/>
      <c r="C1008" s="2"/>
      <c r="D1008" s="2"/>
      <c r="E1008" s="2"/>
      <c r="F1008" s="2"/>
      <c r="G1008" s="2"/>
      <c r="H1008" s="2"/>
      <c r="I1008" s="2"/>
      <c r="J1008" s="2"/>
      <c r="K1008" s="6"/>
      <c r="L1008" s="2"/>
      <c r="M1008" s="2"/>
      <c r="N1008" s="5"/>
      <c r="O1008" s="101"/>
    </row>
    <row r="1009" spans="1:15">
      <c r="A1009" s="69"/>
      <c r="B1009" s="2"/>
      <c r="C1009" s="2"/>
      <c r="D1009" s="2"/>
      <c r="E1009" s="2"/>
      <c r="F1009" s="2"/>
      <c r="G1009" s="2"/>
      <c r="H1009" s="2"/>
      <c r="I1009" s="2"/>
      <c r="J1009" s="2"/>
      <c r="K1009" s="6"/>
      <c r="L1009" s="2"/>
      <c r="M1009" s="2"/>
      <c r="N1009" s="5"/>
      <c r="O1009" s="101"/>
    </row>
    <row r="1010" spans="1:15">
      <c r="A1010" s="69"/>
      <c r="B1010" s="2"/>
      <c r="C1010" s="2"/>
      <c r="D1010" s="2"/>
      <c r="E1010" s="2"/>
      <c r="F1010" s="2"/>
      <c r="G1010" s="2"/>
      <c r="H1010" s="2"/>
      <c r="I1010" s="2"/>
      <c r="J1010" s="2"/>
      <c r="K1010" s="6"/>
      <c r="L1010" s="2"/>
      <c r="M1010" s="2"/>
      <c r="N1010" s="5"/>
      <c r="O1010" s="101"/>
    </row>
    <row r="1011" spans="1:15">
      <c r="A1011" s="69"/>
      <c r="B1011" s="2"/>
      <c r="C1011" s="2"/>
      <c r="D1011" s="2"/>
      <c r="E1011" s="2"/>
      <c r="F1011" s="2"/>
      <c r="G1011" s="2"/>
      <c r="H1011" s="2"/>
      <c r="I1011" s="2"/>
      <c r="J1011" s="2"/>
      <c r="K1011" s="6"/>
      <c r="L1011" s="2"/>
      <c r="M1011" s="2"/>
      <c r="N1011" s="5"/>
      <c r="O1011" s="101"/>
    </row>
    <row r="1012" spans="1:15">
      <c r="A1012" s="69"/>
      <c r="B1012" s="2"/>
      <c r="C1012" s="2"/>
      <c r="D1012" s="2"/>
      <c r="E1012" s="2"/>
      <c r="F1012" s="2"/>
      <c r="G1012" s="2"/>
      <c r="H1012" s="2"/>
      <c r="I1012" s="2"/>
      <c r="J1012" s="2"/>
      <c r="K1012" s="6"/>
      <c r="L1012" s="2"/>
      <c r="M1012" s="2"/>
      <c r="N1012" s="5"/>
      <c r="O1012" s="101"/>
    </row>
    <row r="1013" spans="1:15">
      <c r="A1013" s="69"/>
      <c r="B1013" s="2"/>
      <c r="C1013" s="2"/>
      <c r="D1013" s="2"/>
      <c r="E1013" s="2"/>
      <c r="F1013" s="2"/>
      <c r="G1013" s="2"/>
      <c r="H1013" s="2"/>
      <c r="I1013" s="2"/>
      <c r="J1013" s="2"/>
      <c r="K1013" s="6"/>
      <c r="L1013" s="2"/>
      <c r="M1013" s="2"/>
      <c r="N1013" s="5"/>
      <c r="O1013" s="101"/>
    </row>
    <row r="1014" spans="1:15">
      <c r="A1014" s="69"/>
      <c r="B1014" s="2"/>
      <c r="C1014" s="2"/>
      <c r="D1014" s="2"/>
      <c r="E1014" s="2"/>
      <c r="F1014" s="2"/>
      <c r="G1014" s="2"/>
      <c r="H1014" s="2"/>
      <c r="I1014" s="2"/>
      <c r="J1014" s="2"/>
      <c r="K1014" s="6"/>
      <c r="L1014" s="2"/>
      <c r="M1014" s="2"/>
      <c r="N1014" s="5"/>
      <c r="O1014" s="101"/>
    </row>
    <row r="1015" spans="1:15">
      <c r="A1015" s="69"/>
      <c r="B1015" s="2"/>
      <c r="C1015" s="2"/>
      <c r="D1015" s="2"/>
      <c r="E1015" s="2"/>
      <c r="F1015" s="2"/>
      <c r="G1015" s="2"/>
      <c r="H1015" s="2"/>
      <c r="I1015" s="2"/>
      <c r="J1015" s="2"/>
      <c r="K1015" s="6"/>
      <c r="L1015" s="2"/>
      <c r="M1015" s="2"/>
      <c r="N1015" s="5"/>
      <c r="O1015" s="101"/>
    </row>
    <row r="1016" spans="1:15">
      <c r="A1016" s="69"/>
      <c r="B1016" s="2"/>
      <c r="C1016" s="2"/>
      <c r="D1016" s="2"/>
      <c r="E1016" s="2"/>
      <c r="F1016" s="2"/>
      <c r="G1016" s="2"/>
      <c r="H1016" s="2"/>
      <c r="I1016" s="2"/>
      <c r="J1016" s="2"/>
      <c r="K1016" s="6"/>
      <c r="L1016" s="2"/>
      <c r="M1016" s="2"/>
      <c r="N1016" s="5"/>
      <c r="O1016" s="101"/>
    </row>
    <row r="1017" spans="1:15">
      <c r="A1017" s="69"/>
      <c r="B1017" s="2"/>
      <c r="C1017" s="2"/>
      <c r="D1017" s="2"/>
      <c r="E1017" s="2"/>
      <c r="F1017" s="2"/>
      <c r="G1017" s="2"/>
      <c r="H1017" s="2"/>
      <c r="I1017" s="2"/>
      <c r="J1017" s="2"/>
      <c r="K1017" s="6"/>
      <c r="L1017" s="2"/>
      <c r="M1017" s="2"/>
      <c r="N1017" s="5"/>
      <c r="O1017" s="101"/>
    </row>
    <row r="1018" spans="1:15">
      <c r="A1018" s="69"/>
      <c r="B1018" s="2"/>
      <c r="C1018" s="2"/>
      <c r="D1018" s="2"/>
      <c r="E1018" s="2"/>
      <c r="F1018" s="2"/>
      <c r="G1018" s="2"/>
      <c r="H1018" s="2"/>
      <c r="I1018" s="2"/>
      <c r="J1018" s="2"/>
      <c r="K1018" s="6"/>
      <c r="L1018" s="2"/>
      <c r="M1018" s="2"/>
      <c r="N1018" s="5"/>
      <c r="O1018" s="101"/>
    </row>
    <row r="1019" spans="1:15">
      <c r="A1019" s="69"/>
      <c r="B1019" s="2"/>
      <c r="C1019" s="2"/>
      <c r="D1019" s="2"/>
      <c r="E1019" s="2"/>
      <c r="F1019" s="2"/>
      <c r="G1019" s="2"/>
      <c r="H1019" s="2"/>
      <c r="I1019" s="2"/>
      <c r="J1019" s="2"/>
      <c r="K1019" s="6"/>
      <c r="L1019" s="2"/>
      <c r="M1019" s="2"/>
      <c r="N1019" s="5"/>
      <c r="O1019" s="101"/>
    </row>
    <row r="1020" spans="1:15">
      <c r="A1020" s="69"/>
      <c r="B1020" s="2"/>
      <c r="C1020" s="2"/>
      <c r="D1020" s="2"/>
      <c r="E1020" s="2"/>
      <c r="F1020" s="2"/>
      <c r="G1020" s="2"/>
      <c r="H1020" s="2"/>
      <c r="I1020" s="2"/>
      <c r="J1020" s="2"/>
      <c r="K1020" s="6"/>
      <c r="L1020" s="2"/>
      <c r="M1020" s="2"/>
      <c r="N1020" s="5"/>
      <c r="O1020" s="101"/>
    </row>
    <row r="1021" spans="1:15">
      <c r="A1021" s="69"/>
      <c r="B1021" s="2"/>
      <c r="C1021" s="2"/>
      <c r="D1021" s="2"/>
      <c r="E1021" s="2"/>
      <c r="F1021" s="2"/>
      <c r="G1021" s="2"/>
      <c r="H1021" s="2"/>
      <c r="I1021" s="2"/>
      <c r="J1021" s="2"/>
      <c r="K1021" s="6"/>
      <c r="L1021" s="2"/>
      <c r="M1021" s="2"/>
      <c r="N1021" s="5"/>
      <c r="O1021" s="101"/>
    </row>
    <row r="1022" spans="1:15">
      <c r="A1022" s="69"/>
      <c r="B1022" s="2"/>
      <c r="C1022" s="2"/>
      <c r="D1022" s="53"/>
      <c r="E1022" s="2"/>
      <c r="F1022" s="2"/>
      <c r="G1022" s="2"/>
      <c r="H1022" s="2"/>
      <c r="I1022" s="2"/>
      <c r="J1022" s="2"/>
      <c r="K1022" s="6"/>
      <c r="L1022" s="2"/>
      <c r="M1022" s="2"/>
      <c r="N1022" s="5"/>
      <c r="O1022" s="101"/>
    </row>
    <row r="1023" spans="1:15">
      <c r="A1023" s="69"/>
      <c r="B1023" s="2"/>
      <c r="C1023" s="2"/>
      <c r="D1023" s="53"/>
      <c r="E1023" s="2"/>
      <c r="F1023" s="2"/>
      <c r="G1023" s="2"/>
      <c r="H1023" s="2"/>
      <c r="I1023" s="2"/>
      <c r="J1023" s="2"/>
      <c r="K1023" s="6"/>
      <c r="L1023" s="2"/>
      <c r="M1023" s="2"/>
      <c r="N1023" s="5"/>
      <c r="O1023" s="101"/>
    </row>
    <row r="1024" spans="1:15">
      <c r="A1024" s="69"/>
      <c r="B1024" s="2"/>
      <c r="C1024" s="2"/>
      <c r="D1024" s="53"/>
      <c r="E1024" s="2"/>
      <c r="F1024" s="2"/>
      <c r="G1024" s="2"/>
      <c r="H1024" s="2"/>
      <c r="I1024" s="2"/>
      <c r="J1024" s="2"/>
      <c r="K1024" s="6"/>
      <c r="L1024" s="2"/>
      <c r="M1024" s="2"/>
      <c r="N1024" s="5"/>
      <c r="O1024" s="101"/>
    </row>
    <row r="1025" spans="1:15">
      <c r="A1025" s="69"/>
      <c r="B1025" s="2"/>
      <c r="C1025" s="2"/>
      <c r="D1025" s="53"/>
      <c r="E1025" s="2"/>
      <c r="F1025" s="2"/>
      <c r="G1025" s="2"/>
      <c r="H1025" s="2"/>
      <c r="I1025" s="2"/>
      <c r="J1025" s="2"/>
      <c r="K1025" s="6"/>
      <c r="L1025" s="2"/>
      <c r="M1025" s="2"/>
      <c r="N1025" s="5"/>
      <c r="O1025" s="101"/>
    </row>
    <row r="1026" spans="1:15">
      <c r="A1026" s="69"/>
      <c r="B1026" s="2"/>
      <c r="C1026" s="2"/>
      <c r="D1026" s="53"/>
      <c r="E1026" s="2"/>
      <c r="F1026" s="2"/>
      <c r="G1026" s="2"/>
      <c r="H1026" s="2"/>
      <c r="I1026" s="2"/>
      <c r="J1026" s="2"/>
      <c r="K1026" s="6"/>
      <c r="L1026" s="2"/>
      <c r="M1026" s="2"/>
      <c r="N1026" s="5"/>
      <c r="O1026" s="101"/>
    </row>
    <row r="1027" spans="1:15">
      <c r="A1027" s="69"/>
      <c r="B1027" s="2"/>
      <c r="C1027" s="2"/>
      <c r="D1027" s="53"/>
      <c r="E1027" s="2"/>
      <c r="F1027" s="2"/>
      <c r="G1027" s="2"/>
      <c r="H1027" s="2"/>
      <c r="I1027" s="2"/>
      <c r="J1027" s="2"/>
      <c r="K1027" s="6"/>
      <c r="L1027" s="2"/>
      <c r="M1027" s="2"/>
      <c r="N1027" s="5"/>
      <c r="O1027" s="101"/>
    </row>
    <row r="1028" spans="1:15">
      <c r="A1028" s="69"/>
      <c r="B1028" s="2"/>
      <c r="C1028" s="2"/>
      <c r="D1028" s="2"/>
      <c r="E1028" s="2"/>
      <c r="F1028" s="2"/>
      <c r="G1028" s="2"/>
      <c r="H1028" s="2"/>
      <c r="I1028" s="2"/>
      <c r="J1028" s="2"/>
      <c r="K1028" s="6"/>
      <c r="L1028" s="2"/>
      <c r="M1028" s="2"/>
      <c r="N1028" s="5"/>
      <c r="O1028" s="101"/>
    </row>
    <row r="1029" spans="1:15">
      <c r="A1029" s="69"/>
      <c r="B1029" s="2"/>
      <c r="C1029" s="2"/>
      <c r="D1029" s="53"/>
      <c r="E1029" s="2"/>
      <c r="F1029" s="2"/>
      <c r="G1029" s="2"/>
      <c r="H1029" s="2"/>
      <c r="I1029" s="2"/>
      <c r="J1029" s="2"/>
      <c r="K1029" s="6"/>
      <c r="L1029" s="2"/>
      <c r="M1029" s="2"/>
      <c r="N1029" s="5"/>
      <c r="O1029" s="101"/>
    </row>
    <row r="1030" spans="1:15">
      <c r="A1030" s="69"/>
      <c r="B1030" s="2"/>
      <c r="C1030" s="2"/>
      <c r="D1030" s="2"/>
      <c r="E1030" s="2"/>
      <c r="F1030" s="2"/>
      <c r="G1030" s="2"/>
      <c r="H1030" s="2"/>
      <c r="I1030" s="2"/>
      <c r="J1030" s="2"/>
      <c r="K1030" s="6"/>
      <c r="L1030" s="2"/>
      <c r="M1030" s="2"/>
      <c r="N1030" s="5"/>
      <c r="O1030" s="101"/>
    </row>
    <row r="1031" spans="1:15">
      <c r="A1031" s="69"/>
      <c r="B1031" s="2"/>
      <c r="C1031" s="2"/>
      <c r="D1031" s="2"/>
      <c r="E1031" s="2"/>
      <c r="F1031" s="2"/>
      <c r="G1031" s="2"/>
      <c r="H1031" s="2"/>
      <c r="I1031" s="2"/>
      <c r="J1031" s="2"/>
      <c r="K1031" s="6"/>
      <c r="L1031" s="2"/>
      <c r="M1031" s="2"/>
      <c r="N1031" s="5"/>
      <c r="O1031" s="101"/>
    </row>
    <row r="1032" spans="1:15">
      <c r="A1032" s="69"/>
      <c r="B1032" s="2"/>
      <c r="C1032" s="2"/>
      <c r="D1032" s="2"/>
      <c r="E1032" s="2"/>
      <c r="F1032" s="2"/>
      <c r="G1032" s="2"/>
      <c r="H1032" s="2"/>
      <c r="I1032" s="2"/>
      <c r="J1032" s="2"/>
      <c r="K1032" s="6"/>
      <c r="L1032" s="2"/>
      <c r="M1032" s="2"/>
      <c r="N1032" s="5"/>
      <c r="O1032" s="101"/>
    </row>
    <row r="1033" spans="1:15" ht="15.75" thickBot="1">
      <c r="A1033" s="71"/>
      <c r="B1033" s="72"/>
      <c r="C1033" s="72"/>
      <c r="D1033" s="72"/>
      <c r="E1033" s="72"/>
      <c r="F1033" s="72"/>
      <c r="G1033" s="72"/>
      <c r="H1033" s="72"/>
      <c r="I1033" s="72"/>
      <c r="J1033" s="72"/>
      <c r="K1033" s="73"/>
      <c r="L1033" s="72"/>
      <c r="M1033" s="72"/>
      <c r="N1033" s="74"/>
      <c r="O1033" s="101"/>
    </row>
    <row r="1034" spans="1:15">
      <c r="A1034" s="77"/>
      <c r="B1034" s="61"/>
      <c r="C1034" s="61"/>
      <c r="D1034" s="61"/>
      <c r="E1034" s="61"/>
      <c r="F1034" s="61"/>
      <c r="G1034" s="78"/>
      <c r="H1034" s="61"/>
      <c r="I1034" s="61"/>
      <c r="J1034" s="61"/>
      <c r="K1034" s="61"/>
      <c r="L1034" s="61"/>
      <c r="M1034" s="61"/>
      <c r="N1034" s="79"/>
      <c r="O1034" s="98"/>
    </row>
    <row r="1035" spans="1:15">
      <c r="A1035" s="70"/>
      <c r="B1035" s="2"/>
      <c r="C1035" s="2"/>
      <c r="D1035" s="2"/>
      <c r="E1035" s="2"/>
      <c r="F1035" s="2"/>
      <c r="G1035" s="2"/>
      <c r="H1035" s="2"/>
      <c r="I1035" s="2"/>
      <c r="J1035" s="2"/>
      <c r="K1035" s="2"/>
      <c r="L1035" s="2"/>
      <c r="M1035" s="2"/>
      <c r="N1035" s="4"/>
      <c r="O1035" s="99"/>
    </row>
    <row r="1036" spans="1:15">
      <c r="A1036" s="70"/>
      <c r="B1036" s="2"/>
      <c r="C1036" s="2"/>
      <c r="D1036" s="2"/>
      <c r="E1036" s="2"/>
      <c r="F1036" s="2"/>
      <c r="G1036" s="2"/>
      <c r="H1036" s="2"/>
      <c r="I1036" s="2"/>
      <c r="J1036" s="2"/>
      <c r="K1036" s="2"/>
      <c r="L1036" s="2"/>
      <c r="M1036" s="2"/>
      <c r="N1036" s="4"/>
      <c r="O1036" s="99"/>
    </row>
    <row r="1037" spans="1:15">
      <c r="A1037" s="70"/>
      <c r="B1037" s="2"/>
      <c r="C1037" s="2"/>
      <c r="D1037" s="2"/>
      <c r="E1037" s="2"/>
      <c r="F1037" s="2"/>
      <c r="G1037" s="12"/>
      <c r="H1037" s="2"/>
      <c r="I1037" s="2"/>
      <c r="J1037" s="2"/>
      <c r="K1037" s="2"/>
      <c r="L1037" s="2"/>
      <c r="M1037" s="2"/>
      <c r="N1037" s="4"/>
      <c r="O1037" s="99"/>
    </row>
    <row r="1038" spans="1:15">
      <c r="A1038" s="70"/>
      <c r="B1038" s="2"/>
      <c r="C1038" s="2"/>
      <c r="D1038" s="2"/>
      <c r="E1038" s="2"/>
      <c r="F1038" s="2"/>
      <c r="G1038" s="2"/>
      <c r="H1038" s="2"/>
      <c r="I1038" s="2"/>
      <c r="J1038" s="2"/>
      <c r="K1038" s="2"/>
      <c r="L1038" s="2"/>
      <c r="M1038" s="2"/>
      <c r="N1038" s="4"/>
      <c r="O1038" s="99"/>
    </row>
    <row r="1039" spans="1:15">
      <c r="A1039" s="70"/>
      <c r="B1039" s="2"/>
      <c r="C1039" s="2"/>
      <c r="D1039" s="2"/>
      <c r="E1039" s="13"/>
      <c r="F1039" s="2"/>
      <c r="G1039" s="13"/>
      <c r="H1039" s="13"/>
      <c r="I1039" s="13"/>
      <c r="J1039" s="2"/>
      <c r="K1039" s="13"/>
      <c r="L1039" s="13"/>
      <c r="M1039" s="13"/>
      <c r="N1039" s="14"/>
      <c r="O1039" s="99"/>
    </row>
    <row r="1040" spans="1:15">
      <c r="A1040" s="70"/>
      <c r="B1040" s="2"/>
      <c r="C1040" s="2"/>
      <c r="D1040" s="2"/>
      <c r="E1040" s="6"/>
      <c r="F1040" s="2"/>
      <c r="G1040" s="6"/>
      <c r="H1040" s="6"/>
      <c r="I1040" s="6"/>
      <c r="J1040" s="2"/>
      <c r="K1040" s="6"/>
      <c r="L1040" s="6"/>
      <c r="M1040" s="6"/>
      <c r="N1040" s="14"/>
      <c r="O1040" s="99"/>
    </row>
    <row r="1041" spans="1:15">
      <c r="A1041" s="70"/>
      <c r="B1041" s="2"/>
      <c r="C1041" s="2"/>
      <c r="D1041" s="53"/>
      <c r="E1041" s="2"/>
      <c r="F1041" s="2"/>
      <c r="G1041" s="2"/>
      <c r="H1041" s="2"/>
      <c r="I1041" s="2"/>
      <c r="J1041" s="2"/>
      <c r="K1041" s="2"/>
      <c r="L1041" s="2"/>
      <c r="M1041" s="2"/>
      <c r="N1041" s="4"/>
      <c r="O1041" s="99"/>
    </row>
    <row r="1042" spans="1:15">
      <c r="A1042" s="70"/>
      <c r="B1042" s="2"/>
      <c r="C1042" s="2"/>
      <c r="D1042" s="53"/>
      <c r="E1042" s="2"/>
      <c r="F1042" s="2"/>
      <c r="G1042" s="2"/>
      <c r="H1042" s="2"/>
      <c r="I1042" s="2"/>
      <c r="J1042" s="2"/>
      <c r="K1042" s="2"/>
      <c r="L1042" s="2"/>
      <c r="M1042" s="2"/>
      <c r="N1042" s="4"/>
      <c r="O1042" s="99"/>
    </row>
    <row r="1043" spans="1:15">
      <c r="A1043" s="70"/>
      <c r="B1043" s="2"/>
      <c r="C1043" s="2"/>
      <c r="D1043" s="2"/>
      <c r="E1043" s="2"/>
      <c r="F1043" s="2"/>
      <c r="G1043" s="2"/>
      <c r="H1043" s="2"/>
      <c r="I1043" s="2"/>
      <c r="J1043" s="2"/>
      <c r="K1043" s="2"/>
      <c r="L1043" s="2"/>
      <c r="M1043" s="2"/>
      <c r="N1043" s="4"/>
      <c r="O1043" s="99"/>
    </row>
    <row r="1044" spans="1:15">
      <c r="A1044" s="70"/>
      <c r="B1044" s="2"/>
      <c r="C1044" s="2"/>
      <c r="D1044" s="53"/>
      <c r="E1044" s="2"/>
      <c r="F1044" s="2"/>
      <c r="G1044" s="2"/>
      <c r="H1044" s="2"/>
      <c r="I1044" s="2"/>
      <c r="J1044" s="2"/>
      <c r="K1044" s="2"/>
      <c r="L1044" s="2"/>
      <c r="M1044" s="2"/>
      <c r="N1044" s="4"/>
      <c r="O1044" s="99"/>
    </row>
    <row r="1045" spans="1:15">
      <c r="A1045" s="70"/>
      <c r="B1045" s="2"/>
      <c r="C1045" s="2"/>
      <c r="D1045" s="53"/>
      <c r="E1045" s="2"/>
      <c r="F1045" s="2"/>
      <c r="G1045" s="2"/>
      <c r="H1045" s="2"/>
      <c r="I1045" s="2"/>
      <c r="J1045" s="2"/>
      <c r="K1045" s="2"/>
      <c r="L1045" s="2"/>
      <c r="M1045" s="2"/>
      <c r="N1045" s="4"/>
      <c r="O1045" s="99"/>
    </row>
    <row r="1046" spans="1:15">
      <c r="A1046" s="70"/>
      <c r="B1046" s="2"/>
      <c r="C1046" s="2"/>
      <c r="D1046" s="53"/>
      <c r="E1046" s="2"/>
      <c r="F1046" s="2"/>
      <c r="G1046" s="2"/>
      <c r="H1046" s="2"/>
      <c r="I1046" s="2"/>
      <c r="J1046" s="2"/>
      <c r="K1046" s="2"/>
      <c r="L1046" s="2"/>
      <c r="M1046" s="2"/>
      <c r="N1046" s="4"/>
      <c r="O1046" s="99"/>
    </row>
    <row r="1047" spans="1:15">
      <c r="A1047" s="70"/>
      <c r="B1047" s="2"/>
      <c r="C1047" s="2"/>
      <c r="D1047" s="53"/>
      <c r="E1047" s="6"/>
      <c r="F1047" s="2"/>
      <c r="G1047" s="6"/>
      <c r="H1047" s="6"/>
      <c r="I1047" s="6"/>
      <c r="J1047" s="2"/>
      <c r="K1047" s="6"/>
      <c r="L1047" s="6"/>
      <c r="M1047" s="6"/>
      <c r="N1047" s="14"/>
      <c r="O1047" s="99"/>
    </row>
    <row r="1048" spans="1:15">
      <c r="A1048" s="70"/>
      <c r="B1048" s="2"/>
      <c r="C1048" s="2"/>
      <c r="D1048" s="2"/>
      <c r="E1048" s="2"/>
      <c r="F1048" s="2"/>
      <c r="G1048" s="2"/>
      <c r="H1048" s="2"/>
      <c r="I1048" s="2"/>
      <c r="J1048" s="2"/>
      <c r="K1048" s="2"/>
      <c r="L1048" s="2"/>
      <c r="M1048" s="2"/>
      <c r="N1048" s="4"/>
      <c r="O1048" s="99"/>
    </row>
    <row r="1049" spans="1:15">
      <c r="A1049" s="70"/>
      <c r="B1049" s="2"/>
      <c r="C1049" s="2"/>
      <c r="D1049" s="2"/>
      <c r="E1049" s="2"/>
      <c r="F1049" s="2"/>
      <c r="G1049" s="2"/>
      <c r="H1049" s="2"/>
      <c r="I1049" s="2"/>
      <c r="J1049" s="2"/>
      <c r="K1049" s="2"/>
      <c r="L1049" s="2"/>
      <c r="M1049" s="2"/>
      <c r="N1049" s="4"/>
      <c r="O1049" s="99"/>
    </row>
    <row r="1050" spans="1:15">
      <c r="A1050" s="70"/>
      <c r="B1050" s="2"/>
      <c r="C1050" s="2"/>
      <c r="D1050" s="2"/>
      <c r="E1050" s="2"/>
      <c r="F1050" s="2"/>
      <c r="G1050" s="2"/>
      <c r="H1050" s="2"/>
      <c r="I1050" s="2"/>
      <c r="J1050" s="2"/>
      <c r="K1050" s="2"/>
      <c r="L1050" s="2"/>
      <c r="M1050" s="2"/>
      <c r="N1050" s="4"/>
      <c r="O1050" s="99"/>
    </row>
    <row r="1051" spans="1:15">
      <c r="A1051" s="70"/>
      <c r="B1051" s="2"/>
      <c r="C1051" s="2"/>
      <c r="D1051" s="2"/>
      <c r="E1051" s="2"/>
      <c r="F1051" s="2"/>
      <c r="G1051" s="2"/>
      <c r="H1051" s="2"/>
      <c r="I1051" s="2"/>
      <c r="J1051" s="2"/>
      <c r="K1051" s="2"/>
      <c r="L1051" s="2"/>
      <c r="M1051" s="2"/>
      <c r="N1051" s="4"/>
      <c r="O1051" s="99"/>
    </row>
    <row r="1052" spans="1:15">
      <c r="A1052" s="70"/>
      <c r="B1052" s="2"/>
      <c r="C1052" s="2"/>
      <c r="D1052" s="2"/>
      <c r="E1052" s="2"/>
      <c r="F1052" s="2"/>
      <c r="G1052" s="2"/>
      <c r="H1052" s="2"/>
      <c r="I1052" s="2"/>
      <c r="J1052" s="2"/>
      <c r="K1052" s="2"/>
      <c r="L1052" s="2"/>
      <c r="M1052" s="2"/>
      <c r="N1052" s="4"/>
      <c r="O1052" s="99"/>
    </row>
    <row r="1053" spans="1:15">
      <c r="A1053" s="70"/>
      <c r="B1053" s="2"/>
      <c r="C1053" s="2"/>
      <c r="D1053" s="2"/>
      <c r="E1053" s="2"/>
      <c r="F1053" s="2"/>
      <c r="G1053" s="2"/>
      <c r="H1053" s="2"/>
      <c r="I1053" s="2"/>
      <c r="J1053" s="2"/>
      <c r="K1053" s="2"/>
      <c r="L1053" s="2"/>
      <c r="M1053" s="2"/>
      <c r="N1053" s="4"/>
      <c r="O1053" s="99"/>
    </row>
    <row r="1054" spans="1:15">
      <c r="A1054" s="70"/>
      <c r="B1054" s="2"/>
      <c r="C1054" s="2"/>
      <c r="D1054" s="2"/>
      <c r="E1054" s="2"/>
      <c r="F1054" s="2"/>
      <c r="G1054" s="2"/>
      <c r="H1054" s="2"/>
      <c r="I1054" s="2"/>
      <c r="J1054" s="2"/>
      <c r="K1054" s="2"/>
      <c r="L1054" s="2"/>
      <c r="M1054" s="2"/>
      <c r="N1054" s="4"/>
      <c r="O1054" s="99"/>
    </row>
    <row r="1055" spans="1:15">
      <c r="A1055" s="70"/>
      <c r="B1055" s="2"/>
      <c r="C1055" s="2"/>
      <c r="D1055" s="2"/>
      <c r="E1055" s="2"/>
      <c r="F1055" s="2"/>
      <c r="G1055" s="2"/>
      <c r="H1055" s="2"/>
      <c r="I1055" s="2"/>
      <c r="J1055" s="2"/>
      <c r="K1055" s="2"/>
      <c r="L1055" s="2"/>
      <c r="M1055" s="2"/>
      <c r="N1055" s="4"/>
      <c r="O1055" s="99"/>
    </row>
    <row r="1056" spans="1:15">
      <c r="A1056" s="70"/>
      <c r="B1056" s="2"/>
      <c r="C1056" s="2"/>
      <c r="D1056" s="2"/>
      <c r="E1056" s="2"/>
      <c r="F1056" s="2"/>
      <c r="G1056" s="6"/>
      <c r="H1056" s="2"/>
      <c r="I1056" s="15"/>
      <c r="J1056" s="2"/>
      <c r="K1056" s="2"/>
      <c r="L1056" s="2"/>
      <c r="M1056" s="2"/>
      <c r="N1056" s="16"/>
      <c r="O1056" s="99"/>
    </row>
    <row r="1057" spans="1:15">
      <c r="A1057" s="70"/>
      <c r="B1057" s="2"/>
      <c r="C1057" s="2"/>
      <c r="D1057" s="2"/>
      <c r="E1057" s="2"/>
      <c r="F1057" s="2"/>
      <c r="G1057" s="6"/>
      <c r="H1057" s="2"/>
      <c r="I1057" s="15"/>
      <c r="J1057" s="2"/>
      <c r="K1057" s="2"/>
      <c r="L1057" s="2"/>
      <c r="M1057" s="2"/>
      <c r="N1057" s="16"/>
      <c r="O1057" s="99"/>
    </row>
    <row r="1058" spans="1:15">
      <c r="A1058" s="70"/>
      <c r="B1058" s="2"/>
      <c r="C1058" s="2"/>
      <c r="D1058" s="2"/>
      <c r="E1058" s="6"/>
      <c r="F1058" s="2"/>
      <c r="G1058" s="6"/>
      <c r="H1058" s="6"/>
      <c r="I1058" s="6"/>
      <c r="J1058" s="2"/>
      <c r="K1058" s="6"/>
      <c r="L1058" s="6"/>
      <c r="M1058" s="6"/>
      <c r="N1058" s="14"/>
      <c r="O1058" s="99"/>
    </row>
    <row r="1059" spans="1:15">
      <c r="A1059" s="70"/>
      <c r="B1059" s="2"/>
      <c r="C1059" s="2"/>
      <c r="D1059" s="2"/>
      <c r="E1059" s="6"/>
      <c r="F1059" s="2"/>
      <c r="G1059" s="6"/>
      <c r="H1059" s="6"/>
      <c r="I1059" s="6"/>
      <c r="J1059" s="2"/>
      <c r="K1059" s="6"/>
      <c r="L1059" s="6"/>
      <c r="M1059" s="6"/>
      <c r="N1059" s="14"/>
      <c r="O1059" s="99"/>
    </row>
    <row r="1060" spans="1:15">
      <c r="A1060" s="70"/>
      <c r="B1060" s="2"/>
      <c r="C1060" s="2"/>
      <c r="D1060" s="53"/>
      <c r="E1060" s="2"/>
      <c r="F1060" s="2"/>
      <c r="G1060" s="2"/>
      <c r="H1060" s="2"/>
      <c r="I1060" s="2"/>
      <c r="J1060" s="2"/>
      <c r="K1060" s="2"/>
      <c r="L1060" s="2"/>
      <c r="M1060" s="2"/>
      <c r="N1060" s="4"/>
      <c r="O1060" s="99"/>
    </row>
    <row r="1061" spans="1:15">
      <c r="A1061" s="70"/>
      <c r="B1061" s="2"/>
      <c r="C1061" s="2"/>
      <c r="D1061" s="53"/>
      <c r="E1061" s="2"/>
      <c r="F1061" s="2"/>
      <c r="G1061" s="2"/>
      <c r="H1061" s="2"/>
      <c r="I1061" s="2"/>
      <c r="J1061" s="2"/>
      <c r="K1061" s="2"/>
      <c r="L1061" s="2"/>
      <c r="M1061" s="2"/>
      <c r="N1061" s="4"/>
      <c r="O1061" s="99"/>
    </row>
    <row r="1062" spans="1:15">
      <c r="A1062" s="70"/>
      <c r="B1062" s="2"/>
      <c r="C1062" s="2"/>
      <c r="D1062" s="53"/>
      <c r="E1062" s="2"/>
      <c r="F1062" s="2"/>
      <c r="G1062" s="12"/>
      <c r="H1062" s="2"/>
      <c r="I1062" s="2"/>
      <c r="J1062" s="2"/>
      <c r="K1062" s="2"/>
      <c r="L1062" s="2"/>
      <c r="M1062" s="2"/>
      <c r="N1062" s="4"/>
      <c r="O1062" s="99"/>
    </row>
    <row r="1063" spans="1:15">
      <c r="A1063" s="70"/>
      <c r="B1063" s="2"/>
      <c r="C1063" s="2"/>
      <c r="D1063" s="53"/>
      <c r="E1063" s="2"/>
      <c r="F1063" s="2"/>
      <c r="G1063" s="2"/>
      <c r="H1063" s="2"/>
      <c r="I1063" s="2"/>
      <c r="J1063" s="2"/>
      <c r="K1063" s="2"/>
      <c r="L1063" s="2"/>
      <c r="M1063" s="2"/>
      <c r="N1063" s="4"/>
      <c r="O1063" s="99"/>
    </row>
    <row r="1064" spans="1:15">
      <c r="A1064" s="70"/>
      <c r="B1064" s="2"/>
      <c r="C1064" s="2"/>
      <c r="D1064" s="53"/>
      <c r="E1064" s="2"/>
      <c r="F1064" s="2"/>
      <c r="G1064" s="2"/>
      <c r="H1064" s="2"/>
      <c r="I1064" s="2"/>
      <c r="J1064" s="2"/>
      <c r="K1064" s="2"/>
      <c r="L1064" s="2"/>
      <c r="M1064" s="2"/>
      <c r="N1064" s="4"/>
      <c r="O1064" s="99"/>
    </row>
    <row r="1065" spans="1:15">
      <c r="A1065" s="70"/>
      <c r="B1065" s="2"/>
      <c r="C1065" s="2"/>
      <c r="D1065" s="53"/>
      <c r="E1065" s="6"/>
      <c r="F1065" s="2"/>
      <c r="G1065" s="6"/>
      <c r="H1065" s="6"/>
      <c r="I1065" s="6"/>
      <c r="J1065" s="2"/>
      <c r="K1065" s="6"/>
      <c r="L1065" s="6"/>
      <c r="M1065" s="6"/>
      <c r="N1065" s="14"/>
      <c r="O1065" s="99"/>
    </row>
    <row r="1066" spans="1:15">
      <c r="A1066" s="70"/>
      <c r="B1066" s="2"/>
      <c r="C1066" s="2"/>
      <c r="D1066" s="53"/>
      <c r="E1066" s="2"/>
      <c r="F1066" s="2"/>
      <c r="G1066" s="6"/>
      <c r="H1066" s="2"/>
      <c r="I1066" s="2"/>
      <c r="J1066" s="2"/>
      <c r="K1066" s="2"/>
      <c r="L1066" s="2"/>
      <c r="M1066" s="2"/>
      <c r="N1066" s="17"/>
      <c r="O1066" s="99"/>
    </row>
    <row r="1067" spans="1:15">
      <c r="A1067" s="70"/>
      <c r="B1067" s="2"/>
      <c r="C1067" s="2"/>
      <c r="D1067" s="53"/>
      <c r="E1067" s="2"/>
      <c r="F1067" s="2"/>
      <c r="G1067" s="2"/>
      <c r="H1067" s="2"/>
      <c r="I1067" s="2"/>
      <c r="J1067" s="2"/>
      <c r="K1067" s="2"/>
      <c r="L1067" s="2"/>
      <c r="M1067" s="2"/>
      <c r="N1067" s="4"/>
      <c r="O1067" s="99"/>
    </row>
    <row r="1068" spans="1:15">
      <c r="A1068" s="70"/>
      <c r="B1068" s="2"/>
      <c r="C1068" s="2"/>
      <c r="D1068" s="53"/>
      <c r="E1068" s="2"/>
      <c r="F1068" s="2"/>
      <c r="G1068" s="2"/>
      <c r="H1068" s="2"/>
      <c r="I1068" s="2"/>
      <c r="J1068" s="2"/>
      <c r="K1068" s="2"/>
      <c r="L1068" s="2"/>
      <c r="M1068" s="2"/>
      <c r="N1068" s="4"/>
      <c r="O1068" s="99"/>
    </row>
    <row r="1069" spans="1:15">
      <c r="A1069" s="70"/>
      <c r="B1069" s="2"/>
      <c r="C1069" s="2"/>
      <c r="D1069" s="53"/>
      <c r="E1069" s="2"/>
      <c r="F1069" s="2"/>
      <c r="G1069" s="2"/>
      <c r="H1069" s="2"/>
      <c r="I1069" s="2"/>
      <c r="J1069" s="2"/>
      <c r="K1069" s="2"/>
      <c r="L1069" s="2"/>
      <c r="M1069" s="2"/>
      <c r="N1069" s="4"/>
      <c r="O1069" s="99"/>
    </row>
    <row r="1070" spans="1:15">
      <c r="A1070" s="70"/>
      <c r="B1070" s="2"/>
      <c r="C1070" s="2"/>
      <c r="D1070" s="53"/>
      <c r="E1070" s="2"/>
      <c r="F1070" s="2"/>
      <c r="G1070" s="2"/>
      <c r="H1070" s="2"/>
      <c r="I1070" s="2"/>
      <c r="J1070" s="2"/>
      <c r="K1070" s="2"/>
      <c r="L1070" s="2"/>
      <c r="M1070" s="2"/>
      <c r="N1070" s="4"/>
      <c r="O1070" s="99"/>
    </row>
    <row r="1071" spans="1:15">
      <c r="A1071" s="70"/>
      <c r="B1071" s="2"/>
      <c r="C1071" s="2"/>
      <c r="D1071" s="53"/>
      <c r="E1071" s="2"/>
      <c r="F1071" s="2"/>
      <c r="G1071" s="2"/>
      <c r="H1071" s="2"/>
      <c r="I1071" s="2"/>
      <c r="J1071" s="2"/>
      <c r="K1071" s="2"/>
      <c r="L1071" s="2"/>
      <c r="M1071" s="2"/>
      <c r="N1071" s="4"/>
      <c r="O1071" s="99"/>
    </row>
    <row r="1072" spans="1:15">
      <c r="A1072" s="70"/>
      <c r="B1072" s="2"/>
      <c r="C1072" s="2"/>
      <c r="D1072" s="53"/>
      <c r="E1072" s="2"/>
      <c r="F1072" s="2"/>
      <c r="G1072" s="2"/>
      <c r="H1072" s="2"/>
      <c r="I1072" s="2"/>
      <c r="J1072" s="2"/>
      <c r="K1072" s="2"/>
      <c r="L1072" s="2"/>
      <c r="M1072" s="2"/>
      <c r="N1072" s="4"/>
      <c r="O1072" s="99"/>
    </row>
    <row r="1073" spans="1:15">
      <c r="A1073" s="70"/>
      <c r="B1073" s="2"/>
      <c r="C1073" s="2"/>
      <c r="D1073" s="53"/>
      <c r="E1073" s="2"/>
      <c r="F1073" s="2"/>
      <c r="G1073" s="2"/>
      <c r="H1073" s="2"/>
      <c r="I1073" s="2"/>
      <c r="J1073" s="2"/>
      <c r="K1073" s="2"/>
      <c r="L1073" s="2"/>
      <c r="M1073" s="2"/>
      <c r="N1073" s="4"/>
      <c r="O1073" s="99"/>
    </row>
    <row r="1074" spans="1:15">
      <c r="A1074" s="70"/>
      <c r="B1074" s="2"/>
      <c r="C1074" s="2"/>
      <c r="D1074" s="53"/>
      <c r="E1074" s="2"/>
      <c r="F1074" s="2"/>
      <c r="G1074" s="2"/>
      <c r="H1074" s="2"/>
      <c r="I1074" s="2"/>
      <c r="J1074" s="2"/>
      <c r="K1074" s="2"/>
      <c r="L1074" s="2"/>
      <c r="M1074" s="2"/>
      <c r="N1074" s="4"/>
      <c r="O1074" s="99"/>
    </row>
    <row r="1075" spans="1:15">
      <c r="A1075" s="70"/>
      <c r="B1075" s="2"/>
      <c r="C1075" s="2"/>
      <c r="D1075" s="2"/>
      <c r="E1075" s="2"/>
      <c r="F1075" s="2"/>
      <c r="G1075" s="2"/>
      <c r="H1075" s="2"/>
      <c r="I1075" s="2"/>
      <c r="J1075" s="2"/>
      <c r="K1075" s="2"/>
      <c r="L1075" s="2"/>
      <c r="M1075" s="2"/>
      <c r="N1075" s="4"/>
      <c r="O1075" s="99"/>
    </row>
    <row r="1076" spans="1:15">
      <c r="A1076" s="70"/>
      <c r="B1076" s="2"/>
      <c r="C1076" s="2"/>
      <c r="D1076" s="2"/>
      <c r="E1076" s="2"/>
      <c r="F1076" s="2"/>
      <c r="G1076" s="2"/>
      <c r="H1076" s="2"/>
      <c r="I1076" s="2"/>
      <c r="J1076" s="2"/>
      <c r="K1076" s="2"/>
      <c r="L1076" s="2"/>
      <c r="M1076" s="2"/>
      <c r="N1076" s="16"/>
      <c r="O1076" s="99"/>
    </row>
    <row r="1077" spans="1:15">
      <c r="A1077" s="70"/>
      <c r="B1077" s="2"/>
      <c r="C1077" s="2"/>
      <c r="D1077" s="2"/>
      <c r="E1077" s="2"/>
      <c r="F1077" s="2"/>
      <c r="G1077" s="6"/>
      <c r="H1077" s="2"/>
      <c r="I1077" s="2"/>
      <c r="J1077" s="2"/>
      <c r="K1077" s="2"/>
      <c r="L1077" s="2"/>
      <c r="M1077" s="2"/>
      <c r="N1077" s="16"/>
      <c r="O1077" s="99"/>
    </row>
    <row r="1078" spans="1:15">
      <c r="A1078" s="70"/>
      <c r="B1078" s="2"/>
      <c r="C1078" s="2"/>
      <c r="D1078" s="2"/>
      <c r="E1078" s="2"/>
      <c r="F1078" s="2"/>
      <c r="G1078" s="6"/>
      <c r="H1078" s="6"/>
      <c r="I1078" s="18"/>
      <c r="J1078" s="2"/>
      <c r="K1078" s="2"/>
      <c r="L1078" s="2"/>
      <c r="M1078" s="2"/>
      <c r="N1078" s="19"/>
      <c r="O1078" s="99"/>
    </row>
    <row r="1079" spans="1:15">
      <c r="A1079" s="70"/>
      <c r="B1079" s="2"/>
      <c r="C1079" s="2"/>
      <c r="D1079" s="2"/>
      <c r="E1079" s="2"/>
      <c r="F1079" s="2"/>
      <c r="G1079" s="2"/>
      <c r="H1079" s="2"/>
      <c r="I1079" s="2"/>
      <c r="J1079" s="2"/>
      <c r="K1079" s="2"/>
      <c r="L1079" s="2"/>
      <c r="M1079" s="2"/>
      <c r="N1079" s="16"/>
      <c r="O1079" s="99"/>
    </row>
    <row r="1080" spans="1:15">
      <c r="A1080" s="70"/>
      <c r="B1080" s="2"/>
      <c r="C1080" s="2"/>
      <c r="D1080" s="2"/>
      <c r="E1080" s="2"/>
      <c r="F1080" s="2"/>
      <c r="G1080" s="2"/>
      <c r="H1080" s="2"/>
      <c r="I1080" s="2"/>
      <c r="J1080" s="2"/>
      <c r="K1080" s="2"/>
      <c r="L1080" s="2"/>
      <c r="M1080" s="2"/>
      <c r="N1080" s="17"/>
      <c r="O1080" s="99"/>
    </row>
    <row r="1081" spans="1:15">
      <c r="A1081" s="70"/>
      <c r="B1081" s="2"/>
      <c r="C1081" s="2"/>
      <c r="D1081" s="2"/>
      <c r="E1081" s="2"/>
      <c r="F1081" s="2"/>
      <c r="G1081" s="2"/>
      <c r="H1081" s="2"/>
      <c r="I1081" s="2"/>
      <c r="J1081" s="2"/>
      <c r="K1081" s="2"/>
      <c r="L1081" s="2"/>
      <c r="M1081" s="2"/>
      <c r="N1081" s="16"/>
      <c r="O1081" s="99"/>
    </row>
    <row r="1082" spans="1:15">
      <c r="A1082" s="70"/>
      <c r="B1082" s="2"/>
      <c r="C1082" s="2"/>
      <c r="D1082" s="2"/>
      <c r="E1082" s="2"/>
      <c r="F1082" s="2"/>
      <c r="G1082" s="2"/>
      <c r="H1082" s="2"/>
      <c r="I1082" s="2"/>
      <c r="J1082" s="2"/>
      <c r="K1082" s="2"/>
      <c r="L1082" s="2"/>
      <c r="M1082" s="2"/>
      <c r="N1082" s="16"/>
      <c r="O1082" s="99"/>
    </row>
    <row r="1083" spans="1:15">
      <c r="A1083" s="70"/>
      <c r="B1083" s="2"/>
      <c r="C1083" s="2"/>
      <c r="D1083" s="53"/>
      <c r="E1083" s="2"/>
      <c r="F1083" s="2"/>
      <c r="G1083" s="2"/>
      <c r="H1083" s="2"/>
      <c r="I1083" s="2"/>
      <c r="J1083" s="2"/>
      <c r="K1083" s="2"/>
      <c r="L1083" s="2"/>
      <c r="M1083" s="2"/>
      <c r="N1083" s="16"/>
      <c r="O1083" s="99"/>
    </row>
    <row r="1084" spans="1:15">
      <c r="A1084" s="70"/>
      <c r="B1084" s="2"/>
      <c r="C1084" s="2"/>
      <c r="D1084" s="53"/>
      <c r="E1084" s="2"/>
      <c r="F1084" s="2"/>
      <c r="G1084" s="2"/>
      <c r="H1084" s="2"/>
      <c r="I1084" s="2"/>
      <c r="J1084" s="2"/>
      <c r="K1084" s="2"/>
      <c r="L1084" s="2"/>
      <c r="M1084" s="2"/>
      <c r="N1084" s="16"/>
      <c r="O1084" s="99"/>
    </row>
    <row r="1085" spans="1:15">
      <c r="A1085" s="70"/>
      <c r="B1085" s="2"/>
      <c r="C1085" s="2"/>
      <c r="D1085" s="53"/>
      <c r="E1085" s="2"/>
      <c r="F1085" s="2"/>
      <c r="G1085" s="2"/>
      <c r="H1085" s="2"/>
      <c r="I1085" s="2"/>
      <c r="J1085" s="2"/>
      <c r="K1085" s="2"/>
      <c r="L1085" s="2"/>
      <c r="M1085" s="2"/>
      <c r="N1085" s="16"/>
      <c r="O1085" s="99"/>
    </row>
    <row r="1086" spans="1:15">
      <c r="A1086" s="70"/>
      <c r="B1086" s="2"/>
      <c r="C1086" s="2"/>
      <c r="D1086" s="53"/>
      <c r="E1086" s="2"/>
      <c r="F1086" s="2"/>
      <c r="G1086" s="2"/>
      <c r="H1086" s="2"/>
      <c r="I1086" s="2"/>
      <c r="J1086" s="2"/>
      <c r="K1086" s="2"/>
      <c r="L1086" s="2"/>
      <c r="M1086" s="2"/>
      <c r="N1086" s="4"/>
      <c r="O1086" s="99"/>
    </row>
    <row r="1087" spans="1:15">
      <c r="A1087" s="70"/>
      <c r="B1087" s="2"/>
      <c r="C1087" s="2"/>
      <c r="D1087" s="53"/>
      <c r="E1087" s="2"/>
      <c r="F1087" s="2"/>
      <c r="G1087" s="2"/>
      <c r="H1087" s="2"/>
      <c r="I1087" s="2"/>
      <c r="J1087" s="2"/>
      <c r="K1087" s="2"/>
      <c r="L1087" s="2"/>
      <c r="M1087" s="2"/>
      <c r="N1087" s="4"/>
      <c r="O1087" s="99"/>
    </row>
    <row r="1088" spans="1:15">
      <c r="A1088" s="70"/>
      <c r="B1088" s="2"/>
      <c r="C1088" s="2"/>
      <c r="D1088" s="53"/>
      <c r="E1088" s="2"/>
      <c r="F1088" s="2"/>
      <c r="G1088" s="2"/>
      <c r="H1088" s="2"/>
      <c r="I1088" s="2"/>
      <c r="J1088" s="2"/>
      <c r="K1088" s="2"/>
      <c r="L1088" s="2"/>
      <c r="M1088" s="2"/>
      <c r="N1088" s="4"/>
      <c r="O1088" s="99"/>
    </row>
    <row r="1089" spans="1:15">
      <c r="A1089" s="70"/>
      <c r="B1089" s="2"/>
      <c r="C1089" s="2"/>
      <c r="D1089" s="53"/>
      <c r="E1089" s="2"/>
      <c r="F1089" s="2"/>
      <c r="G1089" s="2"/>
      <c r="H1089" s="2"/>
      <c r="I1089" s="2"/>
      <c r="J1089" s="2"/>
      <c r="K1089" s="2"/>
      <c r="L1089" s="2"/>
      <c r="M1089" s="2"/>
      <c r="N1089" s="4"/>
      <c r="O1089" s="99"/>
    </row>
    <row r="1090" spans="1:15">
      <c r="A1090" s="70"/>
      <c r="B1090" s="2"/>
      <c r="C1090" s="2"/>
      <c r="D1090" s="20"/>
      <c r="E1090" s="2"/>
      <c r="F1090" s="2"/>
      <c r="G1090" s="2"/>
      <c r="H1090" s="2"/>
      <c r="I1090" s="2"/>
      <c r="J1090" s="2"/>
      <c r="K1090" s="21"/>
      <c r="L1090" s="22"/>
      <c r="M1090" s="22"/>
      <c r="N1090" s="4"/>
      <c r="O1090" s="99"/>
    </row>
    <row r="1091" spans="1:15">
      <c r="A1091" s="70"/>
      <c r="B1091" s="2"/>
      <c r="C1091" s="2"/>
      <c r="D1091" s="2"/>
      <c r="E1091" s="2"/>
      <c r="F1091" s="2"/>
      <c r="G1091" s="2"/>
      <c r="H1091" s="2"/>
      <c r="I1091" s="2"/>
      <c r="J1091" s="2"/>
      <c r="K1091" s="2"/>
      <c r="L1091" s="2"/>
      <c r="M1091" s="2"/>
      <c r="N1091" s="4"/>
      <c r="O1091" s="99"/>
    </row>
    <row r="1092" spans="1:15">
      <c r="A1092" s="70"/>
      <c r="B1092" s="2"/>
      <c r="C1092" s="2"/>
      <c r="D1092" s="2"/>
      <c r="E1092" s="2"/>
      <c r="F1092" s="2"/>
      <c r="G1092" s="12"/>
      <c r="H1092" s="2"/>
      <c r="I1092" s="2"/>
      <c r="J1092" s="2"/>
      <c r="K1092" s="2"/>
      <c r="L1092" s="2"/>
      <c r="M1092" s="2"/>
      <c r="N1092" s="4"/>
      <c r="O1092" s="99"/>
    </row>
    <row r="1093" spans="1:15">
      <c r="A1093" s="70"/>
      <c r="B1093" s="2"/>
      <c r="C1093" s="2"/>
      <c r="D1093" s="2"/>
      <c r="E1093" s="2"/>
      <c r="F1093" s="2"/>
      <c r="G1093" s="2"/>
      <c r="H1093" s="2"/>
      <c r="I1093" s="2"/>
      <c r="J1093" s="2"/>
      <c r="K1093" s="2"/>
      <c r="L1093" s="2"/>
      <c r="M1093" s="2"/>
      <c r="N1093" s="4"/>
      <c r="O1093" s="99"/>
    </row>
    <row r="1094" spans="1:15">
      <c r="A1094" s="70"/>
      <c r="B1094" s="2"/>
      <c r="C1094" s="2"/>
      <c r="D1094" s="2"/>
      <c r="E1094" s="2"/>
      <c r="F1094" s="2"/>
      <c r="G1094" s="2"/>
      <c r="H1094" s="2"/>
      <c r="I1094" s="2"/>
      <c r="J1094" s="2"/>
      <c r="K1094" s="2"/>
      <c r="L1094" s="2"/>
      <c r="M1094" s="2"/>
      <c r="N1094" s="4"/>
      <c r="O1094" s="99"/>
    </row>
    <row r="1095" spans="1:15">
      <c r="A1095" s="70"/>
      <c r="B1095" s="2"/>
      <c r="C1095" s="2"/>
      <c r="D1095" s="2"/>
      <c r="E1095" s="2"/>
      <c r="F1095" s="2"/>
      <c r="G1095" s="2"/>
      <c r="H1095" s="2"/>
      <c r="I1095" s="2"/>
      <c r="J1095" s="2"/>
      <c r="K1095" s="2"/>
      <c r="L1095" s="2"/>
      <c r="M1095" s="2"/>
      <c r="N1095" s="4"/>
      <c r="O1095" s="99"/>
    </row>
    <row r="1096" spans="1:15">
      <c r="A1096" s="70"/>
      <c r="B1096" s="2"/>
      <c r="C1096" s="2"/>
      <c r="D1096" s="2"/>
      <c r="E1096" s="2"/>
      <c r="F1096" s="2"/>
      <c r="G1096" s="2"/>
      <c r="H1096" s="2"/>
      <c r="I1096" s="2"/>
      <c r="J1096" s="2"/>
      <c r="K1096" s="2"/>
      <c r="L1096" s="2"/>
      <c r="M1096" s="2"/>
      <c r="N1096" s="4"/>
      <c r="O1096" s="99"/>
    </row>
    <row r="1097" spans="1:15">
      <c r="A1097" s="70"/>
      <c r="B1097" s="2"/>
      <c r="C1097" s="2"/>
      <c r="D1097" s="53"/>
      <c r="E1097" s="2"/>
      <c r="F1097" s="2"/>
      <c r="G1097" s="2"/>
      <c r="H1097" s="2"/>
      <c r="I1097" s="2"/>
      <c r="J1097" s="2"/>
      <c r="K1097" s="2"/>
      <c r="L1097" s="2"/>
      <c r="M1097" s="2"/>
      <c r="N1097" s="16"/>
      <c r="O1097" s="99"/>
    </row>
    <row r="1098" spans="1:15">
      <c r="A1098" s="70"/>
      <c r="B1098" s="2"/>
      <c r="C1098" s="2"/>
      <c r="D1098" s="53"/>
      <c r="E1098" s="2"/>
      <c r="F1098" s="2"/>
      <c r="G1098" s="2"/>
      <c r="H1098" s="2"/>
      <c r="I1098" s="2"/>
      <c r="J1098" s="2"/>
      <c r="K1098" s="2"/>
      <c r="L1098" s="2"/>
      <c r="M1098" s="2"/>
      <c r="N1098" s="4"/>
      <c r="O1098" s="99"/>
    </row>
    <row r="1099" spans="1:15">
      <c r="A1099" s="70"/>
      <c r="B1099" s="2"/>
      <c r="C1099" s="2"/>
      <c r="D1099" s="53"/>
      <c r="E1099" s="2"/>
      <c r="F1099" s="2"/>
      <c r="G1099" s="2"/>
      <c r="H1099" s="2"/>
      <c r="I1099" s="2"/>
      <c r="J1099" s="2"/>
      <c r="K1099" s="2"/>
      <c r="L1099" s="2"/>
      <c r="M1099" s="2"/>
      <c r="N1099" s="4"/>
      <c r="O1099" s="99"/>
    </row>
    <row r="1100" spans="1:15">
      <c r="A1100" s="70"/>
      <c r="B1100" s="2"/>
      <c r="C1100" s="2"/>
      <c r="D1100" s="53"/>
      <c r="E1100" s="2"/>
      <c r="F1100" s="2"/>
      <c r="G1100" s="2"/>
      <c r="H1100" s="2"/>
      <c r="I1100" s="2"/>
      <c r="J1100" s="2"/>
      <c r="K1100" s="2"/>
      <c r="L1100" s="2"/>
      <c r="M1100" s="2"/>
      <c r="N1100" s="4"/>
      <c r="O1100" s="99"/>
    </row>
    <row r="1101" spans="1:15">
      <c r="A1101" s="70"/>
      <c r="B1101" s="2"/>
      <c r="C1101" s="2"/>
      <c r="D1101" s="53"/>
      <c r="E1101" s="2"/>
      <c r="F1101" s="2"/>
      <c r="G1101" s="2"/>
      <c r="H1101" s="2"/>
      <c r="I1101" s="2"/>
      <c r="J1101" s="2"/>
      <c r="K1101" s="2"/>
      <c r="L1101" s="2"/>
      <c r="M1101" s="2"/>
      <c r="N1101" s="4"/>
      <c r="O1101" s="99"/>
    </row>
    <row r="1102" spans="1:15">
      <c r="A1102" s="70"/>
      <c r="B1102" s="2"/>
      <c r="C1102" s="2"/>
      <c r="D1102" s="53"/>
      <c r="E1102" s="2"/>
      <c r="F1102" s="2"/>
      <c r="G1102" s="2"/>
      <c r="H1102" s="2"/>
      <c r="I1102" s="2"/>
      <c r="J1102" s="2"/>
      <c r="K1102" s="2"/>
      <c r="L1102" s="2"/>
      <c r="M1102" s="2"/>
      <c r="N1102" s="4"/>
      <c r="O1102" s="99"/>
    </row>
    <row r="1103" spans="1:15">
      <c r="A1103" s="70"/>
      <c r="B1103" s="2"/>
      <c r="C1103" s="2"/>
      <c r="D1103" s="53"/>
      <c r="E1103" s="2"/>
      <c r="F1103" s="2"/>
      <c r="G1103" s="2"/>
      <c r="H1103" s="2"/>
      <c r="I1103" s="2"/>
      <c r="J1103" s="2"/>
      <c r="K1103" s="2"/>
      <c r="L1103" s="2"/>
      <c r="M1103" s="2"/>
      <c r="N1103" s="4"/>
      <c r="O1103" s="99"/>
    </row>
    <row r="1104" spans="1:15">
      <c r="A1104" s="70"/>
      <c r="B1104" s="2"/>
      <c r="C1104" s="2"/>
      <c r="D1104" s="53"/>
      <c r="E1104" s="2"/>
      <c r="F1104" s="2"/>
      <c r="G1104" s="2"/>
      <c r="H1104" s="2"/>
      <c r="I1104" s="2"/>
      <c r="J1104" s="2"/>
      <c r="K1104" s="2"/>
      <c r="L1104" s="2"/>
      <c r="M1104" s="2"/>
      <c r="N1104" s="4"/>
      <c r="O1104" s="99"/>
    </row>
    <row r="1105" spans="1:15">
      <c r="A1105" s="70"/>
      <c r="B1105" s="2"/>
      <c r="C1105" s="2"/>
      <c r="D1105" s="53"/>
      <c r="E1105" s="2"/>
      <c r="F1105" s="2"/>
      <c r="G1105" s="2"/>
      <c r="H1105" s="2"/>
      <c r="I1105" s="2"/>
      <c r="J1105" s="2"/>
      <c r="K1105" s="2"/>
      <c r="L1105" s="2"/>
      <c r="M1105" s="2"/>
      <c r="N1105" s="4"/>
      <c r="O1105" s="99"/>
    </row>
    <row r="1106" spans="1:15">
      <c r="A1106" s="70"/>
      <c r="B1106" s="2"/>
      <c r="C1106" s="2"/>
      <c r="D1106" s="53"/>
      <c r="E1106" s="2"/>
      <c r="F1106" s="2"/>
      <c r="G1106" s="2"/>
      <c r="H1106" s="2"/>
      <c r="I1106" s="2"/>
      <c r="J1106" s="2"/>
      <c r="K1106" s="2"/>
      <c r="L1106" s="2"/>
      <c r="M1106" s="2"/>
      <c r="N1106" s="4"/>
      <c r="O1106" s="99"/>
    </row>
    <row r="1107" spans="1:15">
      <c r="A1107" s="70"/>
      <c r="B1107" s="2"/>
      <c r="C1107" s="2"/>
      <c r="D1107" s="53"/>
      <c r="E1107" s="2"/>
      <c r="F1107" s="2"/>
      <c r="G1107" s="2"/>
      <c r="H1107" s="2"/>
      <c r="I1107" s="2"/>
      <c r="J1107" s="2"/>
      <c r="K1107" s="2"/>
      <c r="L1107" s="2"/>
      <c r="M1107" s="2"/>
      <c r="N1107" s="4"/>
      <c r="O1107" s="99"/>
    </row>
    <row r="1108" spans="1:15">
      <c r="A1108" s="70"/>
      <c r="B1108" s="2"/>
      <c r="C1108" s="2"/>
      <c r="D1108" s="53"/>
      <c r="E1108" s="2"/>
      <c r="F1108" s="2"/>
      <c r="G1108" s="2"/>
      <c r="H1108" s="2"/>
      <c r="I1108" s="2"/>
      <c r="J1108" s="2"/>
      <c r="K1108" s="2"/>
      <c r="L1108" s="2"/>
      <c r="M1108" s="2"/>
      <c r="N1108" s="4"/>
      <c r="O1108" s="99"/>
    </row>
    <row r="1109" spans="1:15">
      <c r="A1109" s="70"/>
      <c r="B1109" s="2"/>
      <c r="C1109" s="2"/>
      <c r="D1109" s="53"/>
      <c r="E1109" s="2"/>
      <c r="F1109" s="2"/>
      <c r="G1109" s="2"/>
      <c r="H1109" s="2"/>
      <c r="I1109" s="2"/>
      <c r="J1109" s="2"/>
      <c r="K1109" s="2"/>
      <c r="L1109" s="2"/>
      <c r="M1109" s="2"/>
      <c r="N1109" s="4"/>
      <c r="O1109" s="99"/>
    </row>
    <row r="1110" spans="1:15">
      <c r="A1110" s="70"/>
      <c r="B1110" s="2"/>
      <c r="C1110" s="2"/>
      <c r="D1110" s="53"/>
      <c r="E1110" s="2"/>
      <c r="F1110" s="2"/>
      <c r="G1110" s="2"/>
      <c r="H1110" s="2"/>
      <c r="I1110" s="2"/>
      <c r="J1110" s="2"/>
      <c r="K1110" s="2"/>
      <c r="L1110" s="2"/>
      <c r="M1110" s="2"/>
      <c r="N1110" s="4"/>
      <c r="O1110" s="99"/>
    </row>
    <row r="1111" spans="1:15">
      <c r="A1111" s="70"/>
      <c r="B1111" s="2"/>
      <c r="C1111" s="2"/>
      <c r="D1111" s="53"/>
      <c r="E1111" s="2"/>
      <c r="F1111" s="2"/>
      <c r="G1111" s="2"/>
      <c r="H1111" s="2"/>
      <c r="I1111" s="2"/>
      <c r="J1111" s="2"/>
      <c r="K1111" s="2"/>
      <c r="L1111" s="2"/>
      <c r="M1111" s="2"/>
      <c r="N1111" s="4"/>
      <c r="O1111" s="99"/>
    </row>
    <row r="1112" spans="1:15">
      <c r="A1112" s="70"/>
      <c r="B1112" s="2"/>
      <c r="C1112" s="2"/>
      <c r="D1112" s="53"/>
      <c r="E1112" s="6"/>
      <c r="F1112" s="2"/>
      <c r="G1112" s="6"/>
      <c r="H1112" s="6"/>
      <c r="I1112" s="6"/>
      <c r="J1112" s="2"/>
      <c r="K1112" s="6"/>
      <c r="L1112" s="6"/>
      <c r="M1112" s="6"/>
      <c r="N1112" s="14"/>
      <c r="O1112" s="99"/>
    </row>
    <row r="1113" spans="1:15">
      <c r="A1113" s="70"/>
      <c r="B1113" s="2"/>
      <c r="C1113" s="2"/>
      <c r="D1113" s="53"/>
      <c r="E1113" s="6"/>
      <c r="F1113" s="2"/>
      <c r="G1113" s="6"/>
      <c r="H1113" s="6"/>
      <c r="I1113" s="6"/>
      <c r="J1113" s="2"/>
      <c r="K1113" s="6"/>
      <c r="L1113" s="6"/>
      <c r="M1113" s="6"/>
      <c r="N1113" s="14"/>
      <c r="O1113" s="99"/>
    </row>
    <row r="1114" spans="1:15">
      <c r="A1114" s="70"/>
      <c r="B1114" s="2"/>
      <c r="C1114" s="2"/>
      <c r="D1114" s="53"/>
      <c r="E1114" s="6"/>
      <c r="F1114" s="2"/>
      <c r="G1114" s="6"/>
      <c r="H1114" s="6"/>
      <c r="I1114" s="6"/>
      <c r="J1114" s="2"/>
      <c r="K1114" s="6"/>
      <c r="L1114" s="6"/>
      <c r="M1114" s="6"/>
      <c r="N1114" s="14"/>
      <c r="O1114" s="99"/>
    </row>
    <row r="1115" spans="1:15">
      <c r="A1115" s="70"/>
      <c r="B1115" s="2"/>
      <c r="C1115" s="2"/>
      <c r="D1115" s="53"/>
      <c r="E1115" s="6"/>
      <c r="F1115" s="2"/>
      <c r="G1115" s="6"/>
      <c r="H1115" s="6"/>
      <c r="I1115" s="6"/>
      <c r="J1115" s="2"/>
      <c r="K1115" s="6"/>
      <c r="L1115" s="6"/>
      <c r="M1115" s="6"/>
      <c r="N1115" s="14"/>
      <c r="O1115" s="99"/>
    </row>
    <row r="1116" spans="1:15">
      <c r="A1116" s="70"/>
      <c r="B1116" s="2"/>
      <c r="C1116" s="2"/>
      <c r="D1116" s="53"/>
      <c r="E1116" s="6"/>
      <c r="F1116" s="2"/>
      <c r="G1116" s="6"/>
      <c r="H1116" s="6"/>
      <c r="I1116" s="6"/>
      <c r="J1116" s="2"/>
      <c r="K1116" s="6"/>
      <c r="L1116" s="6"/>
      <c r="M1116" s="6"/>
      <c r="N1116" s="14"/>
      <c r="O1116" s="99"/>
    </row>
    <row r="1117" spans="1:15">
      <c r="A1117" s="70"/>
      <c r="B1117" s="2"/>
      <c r="C1117" s="2"/>
      <c r="D1117" s="53"/>
      <c r="E1117" s="23"/>
      <c r="F1117" s="2"/>
      <c r="G1117" s="23"/>
      <c r="H1117" s="23"/>
      <c r="I1117" s="23"/>
      <c r="J1117" s="2"/>
      <c r="K1117" s="23"/>
      <c r="L1117" s="23"/>
      <c r="M1117" s="23"/>
      <c r="N1117" s="14"/>
      <c r="O1117" s="99"/>
    </row>
    <row r="1118" spans="1:15">
      <c r="A1118" s="70"/>
      <c r="B1118" s="2"/>
      <c r="C1118" s="2"/>
      <c r="D1118" s="53"/>
      <c r="E1118" s="6"/>
      <c r="F1118" s="2"/>
      <c r="G1118" s="6"/>
      <c r="H1118" s="6"/>
      <c r="I1118" s="6"/>
      <c r="J1118" s="2"/>
      <c r="K1118" s="6"/>
      <c r="L1118" s="6"/>
      <c r="M1118" s="6"/>
      <c r="N1118" s="14"/>
      <c r="O1118" s="99"/>
    </row>
    <row r="1119" spans="1:15">
      <c r="A1119" s="70"/>
      <c r="B1119" s="2"/>
      <c r="C1119" s="2"/>
      <c r="D1119" s="2"/>
      <c r="E1119" s="2"/>
      <c r="F1119" s="2"/>
      <c r="G1119" s="2"/>
      <c r="H1119" s="2"/>
      <c r="I1119" s="2"/>
      <c r="J1119" s="2"/>
      <c r="K1119" s="2"/>
      <c r="L1119" s="2"/>
      <c r="M1119" s="2"/>
      <c r="N1119" s="4"/>
      <c r="O1119" s="99"/>
    </row>
    <row r="1120" spans="1:15">
      <c r="A1120" s="70"/>
      <c r="B1120" s="2"/>
      <c r="C1120" s="2"/>
      <c r="D1120" s="2"/>
      <c r="E1120" s="2"/>
      <c r="F1120" s="2"/>
      <c r="G1120" s="2"/>
      <c r="H1120" s="2"/>
      <c r="I1120" s="2"/>
      <c r="J1120" s="2"/>
      <c r="K1120" s="2"/>
      <c r="L1120" s="2"/>
      <c r="M1120" s="2"/>
      <c r="N1120" s="4"/>
      <c r="O1120" s="99"/>
    </row>
    <row r="1121" spans="1:15">
      <c r="A1121" s="70"/>
      <c r="B1121" s="2"/>
      <c r="C1121" s="2"/>
      <c r="D1121" s="2"/>
      <c r="E1121" s="2"/>
      <c r="F1121" s="2"/>
      <c r="G1121" s="2"/>
      <c r="H1121" s="2"/>
      <c r="I1121" s="2"/>
      <c r="J1121" s="2"/>
      <c r="K1121" s="2"/>
      <c r="L1121" s="2"/>
      <c r="M1121" s="2"/>
      <c r="N1121" s="4"/>
      <c r="O1121" s="99"/>
    </row>
    <row r="1122" spans="1:15">
      <c r="A1122" s="70"/>
      <c r="B1122" s="2"/>
      <c r="C1122" s="2"/>
      <c r="D1122" s="2"/>
      <c r="E1122" s="2"/>
      <c r="F1122" s="2"/>
      <c r="G1122" s="2"/>
      <c r="H1122" s="2"/>
      <c r="I1122" s="2"/>
      <c r="J1122" s="2"/>
      <c r="K1122" s="2"/>
      <c r="L1122" s="2"/>
      <c r="M1122" s="2"/>
      <c r="N1122" s="4"/>
      <c r="O1122" s="99"/>
    </row>
    <row r="1123" spans="1:15">
      <c r="A1123" s="70"/>
      <c r="B1123" s="2"/>
      <c r="C1123" s="2"/>
      <c r="D1123" s="2"/>
      <c r="E1123" s="2"/>
      <c r="F1123" s="2"/>
      <c r="G1123" s="2"/>
      <c r="H1123" s="2"/>
      <c r="I1123" s="2"/>
      <c r="J1123" s="2"/>
      <c r="K1123" s="2"/>
      <c r="L1123" s="2"/>
      <c r="M1123" s="2"/>
      <c r="N1123" s="4"/>
      <c r="O1123" s="99"/>
    </row>
    <row r="1124" spans="1:15">
      <c r="A1124" s="70"/>
      <c r="B1124" s="2"/>
      <c r="C1124" s="2"/>
      <c r="D1124" s="2"/>
      <c r="E1124" s="2"/>
      <c r="F1124" s="2"/>
      <c r="G1124" s="2"/>
      <c r="H1124" s="2"/>
      <c r="I1124" s="2"/>
      <c r="J1124" s="2"/>
      <c r="K1124" s="2"/>
      <c r="L1124" s="2"/>
      <c r="M1124" s="2"/>
      <c r="N1124" s="4"/>
      <c r="O1124" s="99"/>
    </row>
    <row r="1125" spans="1:15">
      <c r="A1125" s="70"/>
      <c r="B1125" s="2"/>
      <c r="C1125" s="2"/>
      <c r="D1125" s="53"/>
      <c r="E1125" s="6"/>
      <c r="F1125" s="2"/>
      <c r="G1125" s="6"/>
      <c r="H1125" s="6"/>
      <c r="I1125" s="6"/>
      <c r="J1125" s="2"/>
      <c r="K1125" s="6"/>
      <c r="L1125" s="6"/>
      <c r="M1125" s="6"/>
      <c r="N1125" s="14"/>
      <c r="O1125" s="99"/>
    </row>
    <row r="1126" spans="1:15">
      <c r="A1126" s="70"/>
      <c r="B1126" s="2"/>
      <c r="C1126" s="2"/>
      <c r="D1126" s="53"/>
      <c r="E1126" s="6"/>
      <c r="F1126" s="2"/>
      <c r="G1126" s="6"/>
      <c r="H1126" s="6"/>
      <c r="I1126" s="6"/>
      <c r="J1126" s="2"/>
      <c r="K1126" s="6"/>
      <c r="L1126" s="6"/>
      <c r="M1126" s="6"/>
      <c r="N1126" s="14"/>
      <c r="O1126" s="99"/>
    </row>
    <row r="1127" spans="1:15">
      <c r="A1127" s="70"/>
      <c r="B1127" s="2"/>
      <c r="C1127" s="2"/>
      <c r="D1127" s="53"/>
      <c r="E1127" s="6"/>
      <c r="F1127" s="2"/>
      <c r="G1127" s="6"/>
      <c r="H1127" s="6"/>
      <c r="I1127" s="6"/>
      <c r="J1127" s="2"/>
      <c r="K1127" s="6"/>
      <c r="L1127" s="6"/>
      <c r="M1127" s="6"/>
      <c r="N1127" s="14"/>
      <c r="O1127" s="99"/>
    </row>
    <row r="1128" spans="1:15">
      <c r="A1128" s="70"/>
      <c r="B1128" s="2"/>
      <c r="C1128" s="2"/>
      <c r="D1128" s="2"/>
      <c r="E1128" s="2"/>
      <c r="F1128" s="2"/>
      <c r="G1128" s="2"/>
      <c r="H1128" s="2"/>
      <c r="I1128" s="2"/>
      <c r="J1128" s="2"/>
      <c r="K1128" s="2"/>
      <c r="L1128" s="2"/>
      <c r="M1128" s="2"/>
      <c r="N1128" s="4"/>
      <c r="O1128" s="99"/>
    </row>
    <row r="1129" spans="1:15">
      <c r="A1129" s="70"/>
      <c r="B1129" s="2"/>
      <c r="C1129" s="2"/>
      <c r="D1129" s="2"/>
      <c r="E1129" s="2"/>
      <c r="F1129" s="2"/>
      <c r="G1129" s="2"/>
      <c r="H1129" s="2"/>
      <c r="I1129" s="2"/>
      <c r="J1129" s="2"/>
      <c r="K1129" s="2"/>
      <c r="L1129" s="2"/>
      <c r="M1129" s="2"/>
      <c r="N1129" s="4"/>
      <c r="O1129" s="99"/>
    </row>
    <row r="1130" spans="1:15">
      <c r="A1130" s="70"/>
      <c r="B1130" s="2"/>
      <c r="C1130" s="2"/>
      <c r="D1130" s="2"/>
      <c r="E1130" s="2"/>
      <c r="F1130" s="2"/>
      <c r="G1130" s="2"/>
      <c r="H1130" s="2"/>
      <c r="I1130" s="2"/>
      <c r="J1130" s="2"/>
      <c r="K1130" s="2"/>
      <c r="L1130" s="2"/>
      <c r="M1130" s="2"/>
      <c r="N1130" s="4"/>
      <c r="O1130" s="99"/>
    </row>
    <row r="1131" spans="1:15">
      <c r="A1131" s="70"/>
      <c r="B1131" s="2"/>
      <c r="C1131" s="2"/>
      <c r="D1131" s="2"/>
      <c r="E1131" s="2"/>
      <c r="F1131" s="2"/>
      <c r="G1131" s="2"/>
      <c r="H1131" s="2"/>
      <c r="I1131" s="2"/>
      <c r="J1131" s="2"/>
      <c r="K1131" s="2"/>
      <c r="L1131" s="2"/>
      <c r="M1131" s="2"/>
      <c r="N1131" s="4"/>
      <c r="O1131" s="99"/>
    </row>
    <row r="1132" spans="1:15">
      <c r="A1132" s="70"/>
      <c r="B1132" s="2"/>
      <c r="C1132" s="2"/>
      <c r="D1132" s="2"/>
      <c r="E1132" s="2"/>
      <c r="F1132" s="2"/>
      <c r="G1132" s="2"/>
      <c r="H1132" s="2"/>
      <c r="I1132" s="2"/>
      <c r="J1132" s="2"/>
      <c r="K1132" s="2"/>
      <c r="L1132" s="2"/>
      <c r="M1132" s="2"/>
      <c r="N1132" s="4"/>
      <c r="O1132" s="99"/>
    </row>
    <row r="1133" spans="1:15">
      <c r="A1133" s="70"/>
      <c r="B1133" s="2"/>
      <c r="C1133" s="2"/>
      <c r="D1133" s="2"/>
      <c r="E1133" s="2"/>
      <c r="F1133" s="2"/>
      <c r="G1133" s="2"/>
      <c r="H1133" s="2"/>
      <c r="I1133" s="2"/>
      <c r="J1133" s="2"/>
      <c r="K1133" s="2"/>
      <c r="L1133" s="2"/>
      <c r="M1133" s="2"/>
      <c r="N1133" s="4"/>
      <c r="O1133" s="99"/>
    </row>
    <row r="1134" spans="1:15">
      <c r="A1134" s="70"/>
      <c r="B1134" s="2"/>
      <c r="C1134" s="2"/>
      <c r="D1134" s="2"/>
      <c r="E1134" s="2"/>
      <c r="F1134" s="2"/>
      <c r="G1134" s="12"/>
      <c r="H1134" s="2"/>
      <c r="I1134" s="2"/>
      <c r="J1134" s="2"/>
      <c r="K1134" s="2"/>
      <c r="L1134" s="2"/>
      <c r="M1134" s="2"/>
      <c r="N1134" s="4"/>
      <c r="O1134" s="99"/>
    </row>
    <row r="1135" spans="1:15">
      <c r="A1135" s="70"/>
      <c r="B1135" s="2"/>
      <c r="C1135" s="2"/>
      <c r="D1135" s="2"/>
      <c r="E1135" s="2"/>
      <c r="F1135" s="2"/>
      <c r="G1135" s="12"/>
      <c r="H1135" s="2"/>
      <c r="I1135" s="2"/>
      <c r="J1135" s="2"/>
      <c r="K1135" s="2"/>
      <c r="L1135" s="2"/>
      <c r="M1135" s="2"/>
      <c r="N1135" s="4"/>
      <c r="O1135" s="99"/>
    </row>
    <row r="1136" spans="1:15">
      <c r="A1136" s="70"/>
      <c r="B1136" s="2"/>
      <c r="C1136" s="2"/>
      <c r="D1136" s="2"/>
      <c r="E1136" s="2"/>
      <c r="F1136" s="2"/>
      <c r="G1136" s="2"/>
      <c r="H1136" s="2"/>
      <c r="I1136" s="2"/>
      <c r="J1136" s="2"/>
      <c r="K1136" s="2"/>
      <c r="L1136" s="2"/>
      <c r="M1136" s="2"/>
      <c r="N1136" s="4"/>
      <c r="O1136" s="99"/>
    </row>
    <row r="1137" spans="1:15">
      <c r="A1137" s="70"/>
      <c r="B1137" s="2"/>
      <c r="C1137" s="2"/>
      <c r="D1137" s="2"/>
      <c r="E1137" s="2"/>
      <c r="F1137" s="2"/>
      <c r="G1137" s="2"/>
      <c r="H1137" s="2"/>
      <c r="I1137" s="2"/>
      <c r="J1137" s="2"/>
      <c r="K1137" s="2"/>
      <c r="L1137" s="2"/>
      <c r="M1137" s="2"/>
      <c r="N1137" s="4"/>
      <c r="O1137" s="99"/>
    </row>
    <row r="1138" spans="1:15">
      <c r="A1138" s="70"/>
      <c r="B1138" s="2"/>
      <c r="C1138" s="2"/>
      <c r="D1138" s="2"/>
      <c r="E1138" s="2"/>
      <c r="F1138" s="2"/>
      <c r="G1138" s="2"/>
      <c r="H1138" s="2"/>
      <c r="I1138" s="2"/>
      <c r="J1138" s="2"/>
      <c r="K1138" s="2"/>
      <c r="L1138" s="2"/>
      <c r="M1138" s="2"/>
      <c r="N1138" s="4"/>
      <c r="O1138" s="99"/>
    </row>
    <row r="1139" spans="1:15">
      <c r="A1139" s="70"/>
      <c r="B1139" s="2"/>
      <c r="C1139" s="2"/>
      <c r="D1139" s="2"/>
      <c r="E1139" s="2"/>
      <c r="F1139" s="2"/>
      <c r="G1139" s="2"/>
      <c r="H1139" s="2"/>
      <c r="I1139" s="2"/>
      <c r="J1139" s="2"/>
      <c r="K1139" s="2"/>
      <c r="L1139" s="2"/>
      <c r="M1139" s="2"/>
      <c r="N1139" s="4"/>
      <c r="O1139" s="99"/>
    </row>
    <row r="1140" spans="1:15">
      <c r="A1140" s="70"/>
      <c r="B1140" s="2"/>
      <c r="C1140" s="2"/>
      <c r="D1140" s="2"/>
      <c r="E1140" s="2"/>
      <c r="F1140" s="2"/>
      <c r="G1140" s="2"/>
      <c r="H1140" s="2"/>
      <c r="I1140" s="2"/>
      <c r="J1140" s="2"/>
      <c r="K1140" s="2"/>
      <c r="L1140" s="2"/>
      <c r="M1140" s="2"/>
      <c r="N1140" s="4"/>
      <c r="O1140" s="99"/>
    </row>
    <row r="1141" spans="1:15">
      <c r="A1141" s="70"/>
      <c r="B1141" s="2"/>
      <c r="C1141" s="2"/>
      <c r="D1141" s="2"/>
      <c r="E1141" s="20"/>
      <c r="F1141" s="2"/>
      <c r="G1141" s="2"/>
      <c r="H1141" s="2"/>
      <c r="I1141" s="2"/>
      <c r="J1141" s="2"/>
      <c r="K1141" s="2"/>
      <c r="L1141" s="2"/>
      <c r="M1141" s="2"/>
      <c r="N1141" s="4"/>
      <c r="O1141" s="99"/>
    </row>
    <row r="1142" spans="1:15">
      <c r="A1142" s="70"/>
      <c r="B1142" s="2"/>
      <c r="C1142" s="2"/>
      <c r="D1142" s="2"/>
      <c r="E1142" s="6"/>
      <c r="F1142" s="2"/>
      <c r="G1142" s="6"/>
      <c r="H1142" s="6"/>
      <c r="I1142" s="6"/>
      <c r="J1142" s="2"/>
      <c r="K1142" s="6"/>
      <c r="L1142" s="6"/>
      <c r="M1142" s="6"/>
      <c r="N1142" s="14"/>
      <c r="O1142" s="99"/>
    </row>
    <row r="1143" spans="1:15">
      <c r="A1143" s="70"/>
      <c r="B1143" s="2"/>
      <c r="C1143" s="2"/>
      <c r="D1143" s="2"/>
      <c r="E1143" s="24"/>
      <c r="F1143" s="2"/>
      <c r="G1143" s="24"/>
      <c r="H1143" s="24"/>
      <c r="I1143" s="24"/>
      <c r="J1143" s="2"/>
      <c r="K1143" s="24"/>
      <c r="L1143" s="24"/>
      <c r="M1143" s="24"/>
      <c r="N1143" s="14"/>
      <c r="O1143" s="99"/>
    </row>
    <row r="1144" spans="1:15">
      <c r="A1144" s="70"/>
      <c r="B1144" s="2"/>
      <c r="C1144" s="2"/>
      <c r="D1144" s="2"/>
      <c r="E1144" s="25"/>
      <c r="F1144" s="25"/>
      <c r="G1144" s="25"/>
      <c r="H1144" s="25"/>
      <c r="I1144" s="2"/>
      <c r="J1144" s="26"/>
      <c r="K1144" s="2"/>
      <c r="L1144" s="2"/>
      <c r="M1144" s="2"/>
      <c r="N1144" s="27"/>
      <c r="O1144" s="99"/>
    </row>
    <row r="1145" spans="1:15">
      <c r="A1145" s="70"/>
      <c r="B1145" s="2"/>
      <c r="C1145" s="2"/>
      <c r="D1145" s="53"/>
      <c r="E1145" s="25"/>
      <c r="F1145" s="25"/>
      <c r="G1145" s="25"/>
      <c r="H1145" s="25"/>
      <c r="I1145" s="2"/>
      <c r="J1145" s="26"/>
      <c r="K1145" s="2"/>
      <c r="L1145" s="2"/>
      <c r="M1145" s="2"/>
      <c r="N1145" s="27"/>
      <c r="O1145" s="99"/>
    </row>
    <row r="1146" spans="1:15">
      <c r="A1146" s="70"/>
      <c r="B1146" s="2"/>
      <c r="C1146" s="2"/>
      <c r="D1146" s="2"/>
      <c r="E1146" s="28"/>
      <c r="F1146" s="28"/>
      <c r="G1146" s="28"/>
      <c r="H1146" s="28"/>
      <c r="I1146" s="2"/>
      <c r="J1146" s="29"/>
      <c r="K1146" s="2"/>
      <c r="L1146" s="2"/>
      <c r="M1146" s="2"/>
      <c r="N1146" s="27"/>
      <c r="O1146" s="99"/>
    </row>
    <row r="1147" spans="1:15">
      <c r="A1147" s="70"/>
      <c r="B1147" s="2"/>
      <c r="C1147" s="2"/>
      <c r="D1147" s="2"/>
      <c r="E1147" s="28"/>
      <c r="F1147" s="28"/>
      <c r="G1147" s="28"/>
      <c r="H1147" s="28"/>
      <c r="I1147" s="2"/>
      <c r="J1147" s="29"/>
      <c r="K1147" s="2"/>
      <c r="L1147" s="2"/>
      <c r="M1147" s="2"/>
      <c r="N1147" s="27"/>
      <c r="O1147" s="99"/>
    </row>
    <row r="1148" spans="1:15">
      <c r="A1148" s="70"/>
      <c r="B1148" s="2"/>
      <c r="C1148" s="2"/>
      <c r="D1148" s="2"/>
      <c r="E1148" s="28"/>
      <c r="F1148" s="28"/>
      <c r="G1148" s="28"/>
      <c r="H1148" s="28"/>
      <c r="I1148" s="2"/>
      <c r="J1148" s="29"/>
      <c r="K1148" s="2"/>
      <c r="L1148" s="2"/>
      <c r="M1148" s="2"/>
      <c r="N1148" s="27"/>
      <c r="O1148" s="99"/>
    </row>
    <row r="1149" spans="1:15">
      <c r="A1149" s="70"/>
      <c r="B1149" s="2"/>
      <c r="C1149" s="2"/>
      <c r="D1149" s="53"/>
      <c r="E1149" s="28"/>
      <c r="F1149" s="28"/>
      <c r="G1149" s="28"/>
      <c r="H1149" s="28"/>
      <c r="I1149" s="2"/>
      <c r="J1149" s="29"/>
      <c r="K1149" s="2"/>
      <c r="L1149" s="2"/>
      <c r="M1149" s="2"/>
      <c r="N1149" s="27"/>
      <c r="O1149" s="99"/>
    </row>
    <row r="1150" spans="1:15">
      <c r="A1150" s="70"/>
      <c r="B1150" s="2"/>
      <c r="C1150" s="2"/>
      <c r="D1150" s="2"/>
      <c r="E1150" s="28"/>
      <c r="F1150" s="28"/>
      <c r="G1150" s="28"/>
      <c r="H1150" s="28"/>
      <c r="I1150" s="2"/>
      <c r="J1150" s="29"/>
      <c r="K1150" s="2"/>
      <c r="L1150" s="2"/>
      <c r="M1150" s="2"/>
      <c r="N1150" s="27"/>
      <c r="O1150" s="99"/>
    </row>
    <row r="1151" spans="1:15">
      <c r="A1151" s="70"/>
      <c r="B1151" s="2"/>
      <c r="C1151" s="2"/>
      <c r="D1151" s="2"/>
      <c r="E1151" s="28"/>
      <c r="F1151" s="28"/>
      <c r="G1151" s="28"/>
      <c r="H1151" s="28"/>
      <c r="I1151" s="2"/>
      <c r="J1151" s="29"/>
      <c r="K1151" s="2"/>
      <c r="L1151" s="2"/>
      <c r="M1151" s="2"/>
      <c r="N1151" s="27"/>
      <c r="O1151" s="99"/>
    </row>
    <row r="1152" spans="1:15">
      <c r="A1152" s="70"/>
      <c r="B1152" s="2"/>
      <c r="C1152" s="2"/>
      <c r="D1152" s="53"/>
      <c r="E1152" s="28"/>
      <c r="F1152" s="28"/>
      <c r="G1152" s="28"/>
      <c r="H1152" s="28"/>
      <c r="I1152" s="2"/>
      <c r="J1152" s="29"/>
      <c r="K1152" s="2"/>
      <c r="L1152" s="2"/>
      <c r="M1152" s="2"/>
      <c r="N1152" s="27"/>
      <c r="O1152" s="99"/>
    </row>
    <row r="1153" spans="1:15">
      <c r="A1153" s="70"/>
      <c r="B1153" s="2"/>
      <c r="C1153" s="2"/>
      <c r="D1153" s="12"/>
      <c r="E1153" s="12"/>
      <c r="F1153" s="2"/>
      <c r="G1153" s="18"/>
      <c r="H1153" s="30"/>
      <c r="I1153" s="31"/>
      <c r="J1153" s="6"/>
      <c r="K1153" s="2"/>
      <c r="L1153" s="31"/>
      <c r="M1153" s="2"/>
      <c r="N1153" s="32"/>
      <c r="O1153" s="99"/>
    </row>
    <row r="1154" spans="1:15">
      <c r="A1154" s="70"/>
      <c r="B1154" s="2"/>
      <c r="C1154" s="2"/>
      <c r="D1154" s="2"/>
      <c r="E1154" s="2"/>
      <c r="F1154" s="2"/>
      <c r="G1154" s="18"/>
      <c r="H1154" s="30"/>
      <c r="I1154" s="18"/>
      <c r="J1154" s="6"/>
      <c r="K1154" s="2"/>
      <c r="L1154" s="18"/>
      <c r="M1154" s="2"/>
      <c r="N1154" s="33"/>
      <c r="O1154" s="99"/>
    </row>
    <row r="1155" spans="1:15">
      <c r="A1155" s="70"/>
      <c r="B1155" s="2"/>
      <c r="C1155" s="2"/>
      <c r="D1155" s="2"/>
      <c r="E1155" s="12"/>
      <c r="F1155" s="2"/>
      <c r="G1155" s="18"/>
      <c r="H1155" s="34"/>
      <c r="I1155" s="6"/>
      <c r="J1155" s="6"/>
      <c r="K1155" s="2"/>
      <c r="L1155" s="6"/>
      <c r="M1155" s="2"/>
      <c r="N1155" s="35"/>
      <c r="O1155" s="99"/>
    </row>
    <row r="1156" spans="1:15">
      <c r="A1156" s="70"/>
      <c r="B1156" s="2"/>
      <c r="C1156" s="2"/>
      <c r="D1156" s="2"/>
      <c r="E1156" s="2"/>
      <c r="F1156" s="2"/>
      <c r="G1156" s="18"/>
      <c r="H1156" s="34"/>
      <c r="I1156" s="6"/>
      <c r="J1156" s="6"/>
      <c r="K1156" s="2"/>
      <c r="L1156" s="6"/>
      <c r="M1156" s="2"/>
      <c r="N1156" s="35"/>
      <c r="O1156" s="99"/>
    </row>
    <row r="1157" spans="1:15">
      <c r="A1157" s="70"/>
      <c r="B1157" s="2"/>
      <c r="C1157" s="2"/>
      <c r="D1157" s="2"/>
      <c r="E1157" s="2"/>
      <c r="F1157" s="2"/>
      <c r="G1157" s="18"/>
      <c r="H1157" s="30"/>
      <c r="I1157" s="18"/>
      <c r="J1157" s="6"/>
      <c r="K1157" s="2"/>
      <c r="L1157" s="18"/>
      <c r="M1157" s="2"/>
      <c r="N1157" s="33"/>
      <c r="O1157" s="99"/>
    </row>
    <row r="1158" spans="1:15">
      <c r="A1158" s="70"/>
      <c r="B1158" s="2"/>
      <c r="C1158" s="2"/>
      <c r="D1158" s="2"/>
      <c r="E1158" s="2"/>
      <c r="F1158" s="2"/>
      <c r="G1158" s="18"/>
      <c r="H1158" s="34"/>
      <c r="I1158" s="6"/>
      <c r="J1158" s="6"/>
      <c r="K1158" s="2"/>
      <c r="L1158" s="6"/>
      <c r="M1158" s="2"/>
      <c r="N1158" s="35"/>
      <c r="O1158" s="99"/>
    </row>
    <row r="1159" spans="1:15">
      <c r="A1159" s="70"/>
      <c r="B1159" s="2"/>
      <c r="C1159" s="2"/>
      <c r="D1159" s="2"/>
      <c r="E1159" s="2"/>
      <c r="F1159" s="2"/>
      <c r="G1159" s="18"/>
      <c r="H1159" s="34"/>
      <c r="I1159" s="6"/>
      <c r="J1159" s="6"/>
      <c r="K1159" s="2"/>
      <c r="L1159" s="6"/>
      <c r="M1159" s="2"/>
      <c r="N1159" s="35"/>
      <c r="O1159" s="99"/>
    </row>
    <row r="1160" spans="1:15">
      <c r="A1160" s="70"/>
      <c r="B1160" s="2"/>
      <c r="C1160" s="2"/>
      <c r="D1160" s="2"/>
      <c r="E1160" s="2"/>
      <c r="F1160" s="2"/>
      <c r="G1160" s="18"/>
      <c r="H1160" s="34"/>
      <c r="I1160" s="6"/>
      <c r="J1160" s="6"/>
      <c r="K1160" s="2"/>
      <c r="L1160" s="6"/>
      <c r="M1160" s="2"/>
      <c r="N1160" s="35"/>
      <c r="O1160" s="99"/>
    </row>
    <row r="1161" spans="1:15">
      <c r="A1161" s="70"/>
      <c r="B1161" s="2"/>
      <c r="C1161" s="2"/>
      <c r="D1161" s="53"/>
      <c r="E1161" s="12"/>
      <c r="F1161" s="2"/>
      <c r="G1161" s="18"/>
      <c r="H1161" s="34"/>
      <c r="I1161" s="6"/>
      <c r="J1161" s="6"/>
      <c r="K1161" s="2"/>
      <c r="L1161" s="6"/>
      <c r="M1161" s="2"/>
      <c r="N1161" s="35"/>
      <c r="O1161" s="99"/>
    </row>
    <row r="1162" spans="1:15">
      <c r="A1162" s="70"/>
      <c r="B1162" s="2"/>
      <c r="C1162" s="2"/>
      <c r="D1162" s="2"/>
      <c r="E1162" s="2"/>
      <c r="F1162" s="2"/>
      <c r="G1162" s="18"/>
      <c r="H1162" s="34"/>
      <c r="I1162" s="6"/>
      <c r="J1162" s="6"/>
      <c r="K1162" s="2"/>
      <c r="L1162" s="6"/>
      <c r="M1162" s="2"/>
      <c r="N1162" s="35"/>
      <c r="O1162" s="99"/>
    </row>
    <row r="1163" spans="1:15">
      <c r="A1163" s="70"/>
      <c r="B1163" s="2"/>
      <c r="C1163" s="2"/>
      <c r="D1163" s="2"/>
      <c r="E1163" s="2"/>
      <c r="F1163" s="2"/>
      <c r="G1163" s="18"/>
      <c r="H1163" s="34"/>
      <c r="I1163" s="6"/>
      <c r="J1163" s="6"/>
      <c r="K1163" s="2"/>
      <c r="L1163" s="6"/>
      <c r="M1163" s="2"/>
      <c r="N1163" s="35"/>
      <c r="O1163" s="99"/>
    </row>
    <row r="1164" spans="1:15">
      <c r="A1164" s="70"/>
      <c r="B1164" s="2"/>
      <c r="C1164" s="2"/>
      <c r="D1164" s="2"/>
      <c r="E1164" s="2"/>
      <c r="F1164" s="2"/>
      <c r="G1164" s="18"/>
      <c r="H1164" s="34"/>
      <c r="I1164" s="6"/>
      <c r="J1164" s="6"/>
      <c r="K1164" s="2"/>
      <c r="L1164" s="6"/>
      <c r="M1164" s="2"/>
      <c r="N1164" s="35"/>
      <c r="O1164" s="99"/>
    </row>
    <row r="1165" spans="1:15">
      <c r="A1165" s="70"/>
      <c r="B1165" s="2"/>
      <c r="C1165" s="2"/>
      <c r="D1165" s="53"/>
      <c r="E1165" s="12"/>
      <c r="F1165" s="2"/>
      <c r="G1165" s="18"/>
      <c r="H1165" s="30"/>
      <c r="I1165" s="18"/>
      <c r="J1165" s="6"/>
      <c r="K1165" s="2"/>
      <c r="L1165" s="18"/>
      <c r="M1165" s="2"/>
      <c r="N1165" s="33"/>
      <c r="O1165" s="99"/>
    </row>
    <row r="1166" spans="1:15">
      <c r="A1166" s="70"/>
      <c r="B1166" s="2"/>
      <c r="C1166" s="2"/>
      <c r="D1166" s="2"/>
      <c r="E1166" s="2"/>
      <c r="F1166" s="2"/>
      <c r="G1166" s="18"/>
      <c r="H1166" s="30"/>
      <c r="I1166" s="18"/>
      <c r="J1166" s="6"/>
      <c r="K1166" s="2"/>
      <c r="L1166" s="18"/>
      <c r="M1166" s="2"/>
      <c r="N1166" s="33"/>
      <c r="O1166" s="99"/>
    </row>
    <row r="1167" spans="1:15">
      <c r="A1167" s="70"/>
      <c r="B1167" s="2"/>
      <c r="C1167" s="2"/>
      <c r="D1167" s="53"/>
      <c r="E1167" s="2"/>
      <c r="F1167" s="2"/>
      <c r="G1167" s="18"/>
      <c r="H1167" s="30"/>
      <c r="I1167" s="18"/>
      <c r="J1167" s="6"/>
      <c r="K1167" s="2"/>
      <c r="L1167" s="36"/>
      <c r="M1167" s="2"/>
      <c r="N1167" s="33"/>
      <c r="O1167" s="99"/>
    </row>
    <row r="1168" spans="1:15">
      <c r="A1168" s="70"/>
      <c r="B1168" s="2"/>
      <c r="C1168" s="2"/>
      <c r="D1168" s="2"/>
      <c r="E1168" s="2"/>
      <c r="F1168" s="2"/>
      <c r="G1168" s="18"/>
      <c r="H1168" s="30"/>
      <c r="I1168" s="18"/>
      <c r="J1168" s="6"/>
      <c r="K1168" s="2"/>
      <c r="L1168" s="18"/>
      <c r="M1168" s="2"/>
      <c r="N1168" s="33"/>
      <c r="O1168" s="99"/>
    </row>
    <row r="1169" spans="1:15">
      <c r="A1169" s="70"/>
      <c r="B1169" s="2"/>
      <c r="C1169" s="2"/>
      <c r="D1169" s="2"/>
      <c r="E1169" s="2"/>
      <c r="F1169" s="2"/>
      <c r="G1169" s="18"/>
      <c r="H1169" s="30"/>
      <c r="I1169" s="18"/>
      <c r="J1169" s="6"/>
      <c r="K1169" s="2"/>
      <c r="L1169" s="36"/>
      <c r="M1169" s="2"/>
      <c r="N1169" s="37"/>
      <c r="O1169" s="99"/>
    </row>
    <row r="1170" spans="1:15">
      <c r="A1170" s="70"/>
      <c r="B1170" s="2"/>
      <c r="C1170" s="2"/>
      <c r="D1170" s="53"/>
      <c r="E1170" s="2"/>
      <c r="F1170" s="2"/>
      <c r="G1170" s="18"/>
      <c r="H1170" s="30"/>
      <c r="I1170" s="18"/>
      <c r="J1170" s="6"/>
      <c r="K1170" s="2"/>
      <c r="L1170" s="18"/>
      <c r="M1170" s="2"/>
      <c r="N1170" s="33"/>
      <c r="O1170" s="99"/>
    </row>
    <row r="1171" spans="1:15">
      <c r="A1171" s="70"/>
      <c r="B1171" s="2"/>
      <c r="C1171" s="2"/>
      <c r="D1171" s="2"/>
      <c r="E1171" s="2"/>
      <c r="F1171" s="2"/>
      <c r="G1171" s="18"/>
      <c r="H1171" s="30"/>
      <c r="I1171" s="18"/>
      <c r="J1171" s="6"/>
      <c r="K1171" s="2"/>
      <c r="L1171" s="18"/>
      <c r="M1171" s="2"/>
      <c r="N1171" s="33"/>
      <c r="O1171" s="99"/>
    </row>
    <row r="1172" spans="1:15">
      <c r="A1172" s="70"/>
      <c r="B1172" s="2"/>
      <c r="C1172" s="2"/>
      <c r="D1172" s="2"/>
      <c r="E1172" s="2"/>
      <c r="F1172" s="2"/>
      <c r="G1172" s="18"/>
      <c r="H1172" s="30"/>
      <c r="I1172" s="18"/>
      <c r="J1172" s="6"/>
      <c r="K1172" s="2"/>
      <c r="L1172" s="18"/>
      <c r="M1172" s="2"/>
      <c r="N1172" s="33"/>
      <c r="O1172" s="99"/>
    </row>
    <row r="1173" spans="1:15">
      <c r="A1173" s="70"/>
      <c r="B1173" s="2"/>
      <c r="C1173" s="2"/>
      <c r="D1173" s="2"/>
      <c r="E1173" s="2"/>
      <c r="F1173" s="2"/>
      <c r="G1173" s="18"/>
      <c r="H1173" s="30"/>
      <c r="I1173" s="18"/>
      <c r="J1173" s="6"/>
      <c r="K1173" s="2"/>
      <c r="L1173" s="18"/>
      <c r="M1173" s="2"/>
      <c r="N1173" s="33"/>
      <c r="O1173" s="99"/>
    </row>
    <row r="1174" spans="1:15">
      <c r="A1174" s="70"/>
      <c r="B1174" s="2"/>
      <c r="C1174" s="2"/>
      <c r="D1174" s="2"/>
      <c r="E1174" s="2"/>
      <c r="F1174" s="2"/>
      <c r="G1174" s="18"/>
      <c r="H1174" s="30"/>
      <c r="I1174" s="18"/>
      <c r="J1174" s="6"/>
      <c r="K1174" s="2"/>
      <c r="L1174" s="18"/>
      <c r="M1174" s="2"/>
      <c r="N1174" s="33"/>
      <c r="O1174" s="99"/>
    </row>
    <row r="1175" spans="1:15">
      <c r="A1175" s="70"/>
      <c r="B1175" s="2"/>
      <c r="C1175" s="2"/>
      <c r="D1175" s="53"/>
      <c r="E1175" s="12"/>
      <c r="F1175" s="2"/>
      <c r="G1175" s="18"/>
      <c r="H1175" s="30"/>
      <c r="I1175" s="18"/>
      <c r="J1175" s="6"/>
      <c r="K1175" s="2"/>
      <c r="L1175" s="18"/>
      <c r="M1175" s="2"/>
      <c r="N1175" s="33"/>
      <c r="O1175" s="99"/>
    </row>
    <row r="1176" spans="1:15">
      <c r="A1176" s="70"/>
      <c r="B1176" s="2"/>
      <c r="C1176" s="2"/>
      <c r="D1176" s="53"/>
      <c r="E1176" s="2"/>
      <c r="F1176" s="2"/>
      <c r="G1176" s="18"/>
      <c r="H1176" s="34"/>
      <c r="I1176" s="6"/>
      <c r="J1176" s="6"/>
      <c r="K1176" s="2"/>
      <c r="L1176" s="6"/>
      <c r="M1176" s="2"/>
      <c r="N1176" s="35"/>
      <c r="O1176" s="99"/>
    </row>
    <row r="1177" spans="1:15">
      <c r="A1177" s="70"/>
      <c r="B1177" s="2"/>
      <c r="C1177" s="2"/>
      <c r="D1177" s="2"/>
      <c r="E1177" s="2"/>
      <c r="F1177" s="2"/>
      <c r="G1177" s="18"/>
      <c r="H1177" s="30"/>
      <c r="I1177" s="18"/>
      <c r="J1177" s="6"/>
      <c r="K1177" s="2"/>
      <c r="L1177" s="18"/>
      <c r="M1177" s="2"/>
      <c r="N1177" s="33"/>
      <c r="O1177" s="99"/>
    </row>
    <row r="1178" spans="1:15">
      <c r="A1178" s="70"/>
      <c r="B1178" s="2"/>
      <c r="C1178" s="2"/>
      <c r="D1178" s="2"/>
      <c r="E1178" s="2"/>
      <c r="F1178" s="2"/>
      <c r="G1178" s="18"/>
      <c r="H1178" s="30"/>
      <c r="I1178" s="18"/>
      <c r="J1178" s="6"/>
      <c r="K1178" s="2"/>
      <c r="L1178" s="18"/>
      <c r="M1178" s="2"/>
      <c r="N1178" s="33"/>
      <c r="O1178" s="99"/>
    </row>
    <row r="1179" spans="1:15">
      <c r="A1179" s="70"/>
      <c r="B1179" s="2"/>
      <c r="C1179" s="2"/>
      <c r="D1179" s="2"/>
      <c r="E1179" s="2"/>
      <c r="F1179" s="2"/>
      <c r="G1179" s="18"/>
      <c r="H1179" s="30"/>
      <c r="I1179" s="18"/>
      <c r="J1179" s="6"/>
      <c r="K1179" s="2"/>
      <c r="L1179" s="18"/>
      <c r="M1179" s="2"/>
      <c r="N1179" s="33"/>
      <c r="O1179" s="99"/>
    </row>
    <row r="1180" spans="1:15">
      <c r="A1180" s="70"/>
      <c r="B1180" s="2"/>
      <c r="C1180" s="2"/>
      <c r="D1180" s="53"/>
      <c r="E1180" s="2"/>
      <c r="F1180" s="2"/>
      <c r="G1180" s="18"/>
      <c r="H1180" s="30"/>
      <c r="I1180" s="18"/>
      <c r="J1180" s="6"/>
      <c r="K1180" s="2"/>
      <c r="L1180" s="18"/>
      <c r="M1180" s="2"/>
      <c r="N1180" s="33"/>
      <c r="O1180" s="99"/>
    </row>
    <row r="1181" spans="1:15">
      <c r="A1181" s="70"/>
      <c r="B1181" s="2"/>
      <c r="C1181" s="2"/>
      <c r="D1181" s="2"/>
      <c r="E1181" s="2"/>
      <c r="F1181" s="2"/>
      <c r="G1181" s="18"/>
      <c r="H1181" s="30"/>
      <c r="I1181" s="18"/>
      <c r="J1181" s="6"/>
      <c r="K1181" s="2"/>
      <c r="L1181" s="18"/>
      <c r="M1181" s="2"/>
      <c r="N1181" s="33"/>
      <c r="O1181" s="99"/>
    </row>
    <row r="1182" spans="1:15">
      <c r="A1182" s="70"/>
      <c r="B1182" s="2"/>
      <c r="C1182" s="2"/>
      <c r="D1182" s="53"/>
      <c r="E1182" s="2"/>
      <c r="F1182" s="2"/>
      <c r="G1182" s="18"/>
      <c r="H1182" s="30"/>
      <c r="I1182" s="18"/>
      <c r="J1182" s="6"/>
      <c r="K1182" s="2"/>
      <c r="L1182" s="18"/>
      <c r="M1182" s="2"/>
      <c r="N1182" s="33"/>
      <c r="O1182" s="99"/>
    </row>
    <row r="1183" spans="1:15">
      <c r="A1183" s="70"/>
      <c r="B1183" s="2"/>
      <c r="C1183" s="2"/>
      <c r="D1183" s="2"/>
      <c r="E1183" s="2"/>
      <c r="F1183" s="2"/>
      <c r="G1183" s="18"/>
      <c r="H1183" s="30"/>
      <c r="I1183" s="18"/>
      <c r="J1183" s="6"/>
      <c r="K1183" s="2"/>
      <c r="L1183" s="18"/>
      <c r="M1183" s="2"/>
      <c r="N1183" s="33"/>
      <c r="O1183" s="99"/>
    </row>
    <row r="1184" spans="1:15">
      <c r="A1184" s="70"/>
      <c r="B1184" s="2"/>
      <c r="C1184" s="2"/>
      <c r="D1184" s="2"/>
      <c r="E1184" s="2"/>
      <c r="F1184" s="2"/>
      <c r="G1184" s="18"/>
      <c r="H1184" s="30"/>
      <c r="I1184" s="18"/>
      <c r="J1184" s="6"/>
      <c r="K1184" s="2"/>
      <c r="L1184" s="18"/>
      <c r="M1184" s="2"/>
      <c r="N1184" s="33"/>
      <c r="O1184" s="99"/>
    </row>
    <row r="1185" spans="1:15">
      <c r="A1185" s="70"/>
      <c r="B1185" s="2"/>
      <c r="C1185" s="2"/>
      <c r="D1185" s="2"/>
      <c r="E1185" s="2"/>
      <c r="F1185" s="2"/>
      <c r="G1185" s="18"/>
      <c r="H1185" s="30"/>
      <c r="I1185" s="18"/>
      <c r="J1185" s="6"/>
      <c r="K1185" s="2"/>
      <c r="L1185" s="18"/>
      <c r="M1185" s="2"/>
      <c r="N1185" s="33"/>
      <c r="O1185" s="99"/>
    </row>
    <row r="1186" spans="1:15">
      <c r="A1186" s="70"/>
      <c r="B1186" s="2"/>
      <c r="C1186" s="2"/>
      <c r="D1186" s="53"/>
      <c r="E1186" s="2"/>
      <c r="F1186" s="2"/>
      <c r="G1186" s="18"/>
      <c r="H1186" s="30"/>
      <c r="I1186" s="18"/>
      <c r="J1186" s="6"/>
      <c r="K1186" s="2"/>
      <c r="L1186" s="18"/>
      <c r="M1186" s="2"/>
      <c r="N1186" s="33"/>
      <c r="O1186" s="99"/>
    </row>
    <row r="1187" spans="1:15">
      <c r="A1187" s="70"/>
      <c r="B1187" s="2"/>
      <c r="C1187" s="2"/>
      <c r="D1187" s="2"/>
      <c r="E1187" s="2"/>
      <c r="F1187" s="2"/>
      <c r="G1187" s="18"/>
      <c r="H1187" s="30"/>
      <c r="I1187" s="18"/>
      <c r="J1187" s="6"/>
      <c r="K1187" s="2"/>
      <c r="L1187" s="18"/>
      <c r="M1187" s="2"/>
      <c r="N1187" s="33"/>
      <c r="O1187" s="99"/>
    </row>
    <row r="1188" spans="1:15">
      <c r="A1188" s="70"/>
      <c r="B1188" s="2"/>
      <c r="C1188" s="2"/>
      <c r="D1188" s="2"/>
      <c r="E1188" s="2"/>
      <c r="F1188" s="2"/>
      <c r="G1188" s="18"/>
      <c r="H1188" s="30"/>
      <c r="I1188" s="18"/>
      <c r="J1188" s="6"/>
      <c r="K1188" s="2"/>
      <c r="L1188" s="18"/>
      <c r="M1188" s="2"/>
      <c r="N1188" s="33"/>
      <c r="O1188" s="99"/>
    </row>
    <row r="1189" spans="1:15">
      <c r="A1189" s="70"/>
      <c r="B1189" s="2"/>
      <c r="C1189" s="2"/>
      <c r="D1189" s="53"/>
      <c r="E1189" s="2"/>
      <c r="F1189" s="2"/>
      <c r="G1189" s="18"/>
      <c r="H1189" s="30"/>
      <c r="I1189" s="18"/>
      <c r="J1189" s="6"/>
      <c r="K1189" s="2"/>
      <c r="L1189" s="18"/>
      <c r="M1189" s="2"/>
      <c r="N1189" s="33"/>
      <c r="O1189" s="99"/>
    </row>
    <row r="1190" spans="1:15">
      <c r="A1190" s="70"/>
      <c r="B1190" s="2"/>
      <c r="C1190" s="2"/>
      <c r="D1190" s="2"/>
      <c r="E1190" s="2"/>
      <c r="F1190" s="2"/>
      <c r="G1190" s="18"/>
      <c r="H1190" s="30"/>
      <c r="I1190" s="18"/>
      <c r="J1190" s="6"/>
      <c r="K1190" s="2"/>
      <c r="L1190" s="18"/>
      <c r="M1190" s="2"/>
      <c r="N1190" s="33"/>
      <c r="O1190" s="99"/>
    </row>
    <row r="1191" spans="1:15">
      <c r="A1191" s="70"/>
      <c r="B1191" s="2"/>
      <c r="C1191" s="2"/>
      <c r="D1191" s="12"/>
      <c r="E1191" s="12"/>
      <c r="F1191" s="2"/>
      <c r="G1191" s="18"/>
      <c r="H1191" s="30"/>
      <c r="I1191" s="18"/>
      <c r="J1191" s="6"/>
      <c r="K1191" s="2"/>
      <c r="L1191" s="18"/>
      <c r="M1191" s="2"/>
      <c r="N1191" s="33"/>
      <c r="O1191" s="99"/>
    </row>
    <row r="1192" spans="1:15">
      <c r="A1192" s="70"/>
      <c r="B1192" s="2"/>
      <c r="C1192" s="2"/>
      <c r="D1192" s="53"/>
      <c r="E1192" s="2"/>
      <c r="F1192" s="2"/>
      <c r="G1192" s="18"/>
      <c r="H1192" s="30"/>
      <c r="I1192" s="18"/>
      <c r="J1192" s="6"/>
      <c r="K1192" s="2"/>
      <c r="L1192" s="18"/>
      <c r="M1192" s="2"/>
      <c r="N1192" s="33"/>
      <c r="O1192" s="99"/>
    </row>
    <row r="1193" spans="1:15">
      <c r="A1193" s="70"/>
      <c r="B1193" s="2"/>
      <c r="C1193" s="2"/>
      <c r="D1193" s="53"/>
      <c r="E1193" s="2"/>
      <c r="F1193" s="2"/>
      <c r="G1193" s="18"/>
      <c r="H1193" s="30"/>
      <c r="I1193" s="18"/>
      <c r="J1193" s="6"/>
      <c r="K1193" s="2"/>
      <c r="L1193" s="18"/>
      <c r="M1193" s="2"/>
      <c r="N1193" s="33"/>
      <c r="O1193" s="99"/>
    </row>
    <row r="1194" spans="1:15">
      <c r="A1194" s="70"/>
      <c r="B1194" s="2"/>
      <c r="C1194" s="2"/>
      <c r="D1194" s="53"/>
      <c r="E1194" s="2"/>
      <c r="F1194" s="2"/>
      <c r="G1194" s="18"/>
      <c r="H1194" s="30"/>
      <c r="I1194" s="2"/>
      <c r="J1194" s="6"/>
      <c r="K1194" s="2"/>
      <c r="L1194" s="18"/>
      <c r="M1194" s="2"/>
      <c r="N1194" s="33"/>
      <c r="O1194" s="99"/>
    </row>
    <row r="1195" spans="1:15">
      <c r="A1195" s="70"/>
      <c r="B1195" s="2"/>
      <c r="C1195" s="2"/>
      <c r="D1195" s="2"/>
      <c r="E1195" s="2"/>
      <c r="F1195" s="2"/>
      <c r="G1195" s="18"/>
      <c r="H1195" s="30"/>
      <c r="I1195" s="2"/>
      <c r="J1195" s="6"/>
      <c r="K1195" s="2"/>
      <c r="L1195" s="18"/>
      <c r="M1195" s="2"/>
      <c r="N1195" s="33"/>
      <c r="O1195" s="99"/>
    </row>
    <row r="1196" spans="1:15">
      <c r="A1196" s="70"/>
      <c r="B1196" s="2"/>
      <c r="C1196" s="2"/>
      <c r="D1196" s="2"/>
      <c r="E1196" s="2"/>
      <c r="F1196" s="2"/>
      <c r="G1196" s="18"/>
      <c r="H1196" s="30"/>
      <c r="I1196" s="18"/>
      <c r="J1196" s="6"/>
      <c r="K1196" s="2"/>
      <c r="L1196" s="18"/>
      <c r="M1196" s="2"/>
      <c r="N1196" s="33"/>
      <c r="O1196" s="99"/>
    </row>
    <row r="1197" spans="1:15">
      <c r="A1197" s="70"/>
      <c r="B1197" s="2"/>
      <c r="C1197" s="2"/>
      <c r="D1197" s="53"/>
      <c r="E1197" s="12"/>
      <c r="F1197" s="2"/>
      <c r="G1197" s="18"/>
      <c r="H1197" s="30"/>
      <c r="I1197" s="18"/>
      <c r="J1197" s="6"/>
      <c r="K1197" s="2"/>
      <c r="L1197" s="18"/>
      <c r="M1197" s="2"/>
      <c r="N1197" s="33"/>
      <c r="O1197" s="99"/>
    </row>
    <row r="1198" spans="1:15">
      <c r="A1198" s="70"/>
      <c r="B1198" s="2"/>
      <c r="C1198" s="2"/>
      <c r="D1198" s="53"/>
      <c r="E1198" s="2"/>
      <c r="F1198" s="2"/>
      <c r="G1198" s="18"/>
      <c r="H1198" s="30"/>
      <c r="I1198" s="2"/>
      <c r="J1198" s="6"/>
      <c r="K1198" s="2"/>
      <c r="L1198" s="18"/>
      <c r="M1198" s="2"/>
      <c r="N1198" s="33"/>
      <c r="O1198" s="99"/>
    </row>
    <row r="1199" spans="1:15">
      <c r="A1199" s="70"/>
      <c r="B1199" s="2"/>
      <c r="C1199" s="2"/>
      <c r="D1199" s="53"/>
      <c r="E1199" s="2"/>
      <c r="F1199" s="2"/>
      <c r="G1199" s="18"/>
      <c r="H1199" s="30"/>
      <c r="I1199" s="2"/>
      <c r="J1199" s="6"/>
      <c r="K1199" s="2"/>
      <c r="L1199" s="18"/>
      <c r="M1199" s="2"/>
      <c r="N1199" s="33"/>
      <c r="O1199" s="99"/>
    </row>
    <row r="1200" spans="1:15">
      <c r="A1200" s="70"/>
      <c r="B1200" s="2"/>
      <c r="C1200" s="2"/>
      <c r="D1200" s="2"/>
      <c r="E1200" s="2"/>
      <c r="F1200" s="2"/>
      <c r="G1200" s="18"/>
      <c r="H1200" s="30"/>
      <c r="I1200" s="18"/>
      <c r="J1200" s="6"/>
      <c r="K1200" s="2"/>
      <c r="L1200" s="18"/>
      <c r="M1200" s="2"/>
      <c r="N1200" s="33"/>
      <c r="O1200" s="99"/>
    </row>
    <row r="1201" spans="1:15">
      <c r="A1201" s="70"/>
      <c r="B1201" s="2"/>
      <c r="C1201" s="2"/>
      <c r="D1201" s="2"/>
      <c r="E1201" s="12"/>
      <c r="F1201" s="2"/>
      <c r="G1201" s="18"/>
      <c r="H1201" s="30"/>
      <c r="I1201" s="2"/>
      <c r="J1201" s="6"/>
      <c r="K1201" s="2"/>
      <c r="L1201" s="18"/>
      <c r="M1201" s="2"/>
      <c r="N1201" s="33"/>
      <c r="O1201" s="99"/>
    </row>
    <row r="1202" spans="1:15">
      <c r="A1202" s="70"/>
      <c r="B1202" s="2"/>
      <c r="C1202" s="2"/>
      <c r="D1202" s="2"/>
      <c r="E1202" s="2"/>
      <c r="F1202" s="2"/>
      <c r="G1202" s="18"/>
      <c r="H1202" s="30"/>
      <c r="I1202" s="2"/>
      <c r="J1202" s="6"/>
      <c r="K1202" s="2"/>
      <c r="L1202" s="18"/>
      <c r="M1202" s="2"/>
      <c r="N1202" s="33"/>
      <c r="O1202" s="99"/>
    </row>
    <row r="1203" spans="1:15">
      <c r="A1203" s="70"/>
      <c r="B1203" s="2"/>
      <c r="C1203" s="2"/>
      <c r="D1203" s="2"/>
      <c r="E1203" s="2"/>
      <c r="F1203" s="2"/>
      <c r="G1203" s="18"/>
      <c r="H1203" s="30"/>
      <c r="I1203" s="2"/>
      <c r="J1203" s="6"/>
      <c r="K1203" s="2"/>
      <c r="L1203" s="18"/>
      <c r="M1203" s="2"/>
      <c r="N1203" s="33"/>
      <c r="O1203" s="99"/>
    </row>
    <row r="1204" spans="1:15">
      <c r="A1204" s="70"/>
      <c r="B1204" s="2"/>
      <c r="C1204" s="2"/>
      <c r="D1204" s="53"/>
      <c r="E1204" s="2"/>
      <c r="F1204" s="2"/>
      <c r="G1204" s="18"/>
      <c r="H1204" s="30"/>
      <c r="I1204" s="2"/>
      <c r="J1204" s="6"/>
      <c r="K1204" s="2"/>
      <c r="L1204" s="18"/>
      <c r="M1204" s="2"/>
      <c r="N1204" s="33"/>
      <c r="O1204" s="99"/>
    </row>
    <row r="1205" spans="1:15">
      <c r="A1205" s="70"/>
      <c r="B1205" s="2"/>
      <c r="C1205" s="2"/>
      <c r="D1205" s="2"/>
      <c r="E1205" s="2"/>
      <c r="F1205" s="2"/>
      <c r="G1205" s="18"/>
      <c r="H1205" s="30"/>
      <c r="I1205" s="18"/>
      <c r="J1205" s="6"/>
      <c r="K1205" s="2"/>
      <c r="L1205" s="18"/>
      <c r="M1205" s="2"/>
      <c r="N1205" s="33"/>
      <c r="O1205" s="99"/>
    </row>
    <row r="1206" spans="1:15">
      <c r="A1206" s="70"/>
      <c r="B1206" s="2"/>
      <c r="C1206" s="2"/>
      <c r="D1206" s="12"/>
      <c r="E1206" s="12"/>
      <c r="F1206" s="2"/>
      <c r="G1206" s="18"/>
      <c r="H1206" s="30"/>
      <c r="I1206" s="18"/>
      <c r="J1206" s="6"/>
      <c r="K1206" s="2"/>
      <c r="L1206" s="18"/>
      <c r="M1206" s="2"/>
      <c r="N1206" s="33"/>
      <c r="O1206" s="99"/>
    </row>
    <row r="1207" spans="1:15">
      <c r="A1207" s="70"/>
      <c r="B1207" s="2"/>
      <c r="C1207" s="2"/>
      <c r="D1207" s="2"/>
      <c r="E1207" s="2"/>
      <c r="F1207" s="2"/>
      <c r="G1207" s="18"/>
      <c r="H1207" s="30"/>
      <c r="I1207" s="18"/>
      <c r="J1207" s="6"/>
      <c r="K1207" s="2"/>
      <c r="L1207" s="18"/>
      <c r="M1207" s="2"/>
      <c r="N1207" s="33"/>
      <c r="O1207" s="99"/>
    </row>
    <row r="1208" spans="1:15">
      <c r="A1208" s="70"/>
      <c r="B1208" s="2"/>
      <c r="C1208" s="2"/>
      <c r="D1208" s="2"/>
      <c r="E1208" s="2"/>
      <c r="F1208" s="2"/>
      <c r="G1208" s="18"/>
      <c r="H1208" s="30"/>
      <c r="I1208" s="18"/>
      <c r="J1208" s="6"/>
      <c r="K1208" s="2"/>
      <c r="L1208" s="36"/>
      <c r="M1208" s="2"/>
      <c r="N1208" s="33"/>
      <c r="O1208" s="99"/>
    </row>
    <row r="1209" spans="1:15">
      <c r="A1209" s="70"/>
      <c r="B1209" s="2"/>
      <c r="C1209" s="2"/>
      <c r="D1209" s="12"/>
      <c r="E1209" s="12"/>
      <c r="F1209" s="2"/>
      <c r="G1209" s="18"/>
      <c r="H1209" s="30"/>
      <c r="I1209" s="18"/>
      <c r="J1209" s="6"/>
      <c r="K1209" s="2"/>
      <c r="L1209" s="36"/>
      <c r="M1209" s="2"/>
      <c r="N1209" s="33"/>
      <c r="O1209" s="99"/>
    </row>
    <row r="1210" spans="1:15">
      <c r="A1210" s="70"/>
      <c r="B1210" s="2"/>
      <c r="C1210" s="2"/>
      <c r="D1210" s="2"/>
      <c r="E1210" s="2"/>
      <c r="F1210" s="2"/>
      <c r="G1210" s="18"/>
      <c r="H1210" s="30"/>
      <c r="I1210" s="18"/>
      <c r="J1210" s="6"/>
      <c r="K1210" s="2"/>
      <c r="L1210" s="18"/>
      <c r="M1210" s="2"/>
      <c r="N1210" s="33"/>
      <c r="O1210" s="99"/>
    </row>
    <row r="1211" spans="1:15">
      <c r="A1211" s="70"/>
      <c r="B1211" s="2"/>
      <c r="C1211" s="2"/>
      <c r="D1211" s="2"/>
      <c r="E1211" s="2"/>
      <c r="F1211" s="2"/>
      <c r="G1211" s="18"/>
      <c r="H1211" s="30"/>
      <c r="I1211" s="18"/>
      <c r="J1211" s="6"/>
      <c r="K1211" s="2"/>
      <c r="L1211" s="18"/>
      <c r="M1211" s="2"/>
      <c r="N1211" s="33"/>
      <c r="O1211" s="99"/>
    </row>
    <row r="1212" spans="1:15">
      <c r="A1212" s="70"/>
      <c r="B1212" s="2"/>
      <c r="C1212" s="2"/>
      <c r="D1212" s="53"/>
      <c r="E1212" s="2"/>
      <c r="F1212" s="2"/>
      <c r="G1212" s="18"/>
      <c r="H1212" s="30"/>
      <c r="I1212" s="18"/>
      <c r="J1212" s="6"/>
      <c r="K1212" s="2"/>
      <c r="L1212" s="18"/>
      <c r="M1212" s="2"/>
      <c r="N1212" s="37"/>
      <c r="O1212" s="99"/>
    </row>
    <row r="1213" spans="1:15">
      <c r="A1213" s="70"/>
      <c r="B1213" s="2"/>
      <c r="C1213" s="2"/>
      <c r="D1213" s="53"/>
      <c r="E1213" s="2"/>
      <c r="F1213" s="2"/>
      <c r="G1213" s="18"/>
      <c r="H1213" s="30"/>
      <c r="I1213" s="18"/>
      <c r="J1213" s="6"/>
      <c r="K1213" s="2"/>
      <c r="L1213" s="18"/>
      <c r="M1213" s="2"/>
      <c r="N1213" s="33"/>
      <c r="O1213" s="99"/>
    </row>
    <row r="1214" spans="1:15">
      <c r="A1214" s="70"/>
      <c r="B1214" s="2"/>
      <c r="C1214" s="2"/>
      <c r="D1214" s="2"/>
      <c r="E1214" s="2"/>
      <c r="F1214" s="2"/>
      <c r="G1214" s="18"/>
      <c r="H1214" s="30"/>
      <c r="I1214" s="18"/>
      <c r="J1214" s="6"/>
      <c r="K1214" s="2"/>
      <c r="L1214" s="18"/>
      <c r="M1214" s="2"/>
      <c r="N1214" s="33"/>
      <c r="O1214" s="99"/>
    </row>
    <row r="1215" spans="1:15">
      <c r="A1215" s="70"/>
      <c r="B1215" s="2"/>
      <c r="C1215" s="2"/>
      <c r="D1215" s="2"/>
      <c r="E1215" s="2"/>
      <c r="F1215" s="2"/>
      <c r="G1215" s="18"/>
      <c r="H1215" s="30"/>
      <c r="I1215" s="18"/>
      <c r="J1215" s="6"/>
      <c r="K1215" s="2"/>
      <c r="L1215" s="18"/>
      <c r="M1215" s="2"/>
      <c r="N1215" s="33"/>
      <c r="O1215" s="99"/>
    </row>
    <row r="1216" spans="1:15">
      <c r="A1216" s="70"/>
      <c r="B1216" s="2"/>
      <c r="C1216" s="2"/>
      <c r="D1216" s="2"/>
      <c r="E1216" s="2"/>
      <c r="F1216" s="2"/>
      <c r="G1216" s="18"/>
      <c r="H1216" s="30"/>
      <c r="I1216" s="18"/>
      <c r="J1216" s="6"/>
      <c r="K1216" s="2"/>
      <c r="L1216" s="18"/>
      <c r="M1216" s="2"/>
      <c r="N1216" s="33"/>
      <c r="O1216" s="99"/>
    </row>
    <row r="1217" spans="1:15">
      <c r="A1217" s="70"/>
      <c r="B1217" s="2"/>
      <c r="C1217" s="2"/>
      <c r="D1217" s="2"/>
      <c r="E1217" s="2"/>
      <c r="F1217" s="2"/>
      <c r="G1217" s="18"/>
      <c r="H1217" s="30"/>
      <c r="I1217" s="18"/>
      <c r="J1217" s="6"/>
      <c r="K1217" s="2"/>
      <c r="L1217" s="18"/>
      <c r="M1217" s="2"/>
      <c r="N1217" s="33"/>
      <c r="O1217" s="99"/>
    </row>
    <row r="1218" spans="1:15">
      <c r="A1218" s="70"/>
      <c r="B1218" s="2"/>
      <c r="C1218" s="2"/>
      <c r="D1218" s="2"/>
      <c r="E1218" s="2"/>
      <c r="F1218" s="2"/>
      <c r="G1218" s="18"/>
      <c r="H1218" s="30"/>
      <c r="I1218" s="18"/>
      <c r="J1218" s="6"/>
      <c r="K1218" s="2"/>
      <c r="L1218" s="18"/>
      <c r="M1218" s="2"/>
      <c r="N1218" s="33"/>
      <c r="O1218" s="99"/>
    </row>
    <row r="1219" spans="1:15">
      <c r="A1219" s="70"/>
      <c r="B1219" s="2"/>
      <c r="C1219" s="2"/>
      <c r="D1219" s="12"/>
      <c r="E1219" s="12"/>
      <c r="F1219" s="2"/>
      <c r="G1219" s="18"/>
      <c r="H1219" s="30"/>
      <c r="I1219" s="18"/>
      <c r="J1219" s="6"/>
      <c r="K1219" s="2"/>
      <c r="L1219" s="18"/>
      <c r="M1219" s="2"/>
      <c r="N1219" s="32"/>
      <c r="O1219" s="99"/>
    </row>
    <row r="1220" spans="1:15">
      <c r="A1220" s="70"/>
      <c r="B1220" s="2"/>
      <c r="C1220" s="2"/>
      <c r="D1220" s="53"/>
      <c r="E1220" s="2"/>
      <c r="F1220" s="2"/>
      <c r="G1220" s="18"/>
      <c r="H1220" s="30"/>
      <c r="I1220" s="18"/>
      <c r="J1220" s="6"/>
      <c r="K1220" s="2"/>
      <c r="L1220" s="18"/>
      <c r="M1220" s="2"/>
      <c r="N1220" s="33"/>
      <c r="O1220" s="99"/>
    </row>
    <row r="1221" spans="1:15">
      <c r="A1221" s="70"/>
      <c r="B1221" s="2"/>
      <c r="C1221" s="2"/>
      <c r="D1221" s="53"/>
      <c r="E1221" s="2"/>
      <c r="F1221" s="2"/>
      <c r="G1221" s="18"/>
      <c r="H1221" s="30"/>
      <c r="I1221" s="18"/>
      <c r="J1221" s="6"/>
      <c r="K1221" s="2"/>
      <c r="L1221" s="18"/>
      <c r="M1221" s="2"/>
      <c r="N1221" s="33"/>
      <c r="O1221" s="99"/>
    </row>
    <row r="1222" spans="1:15">
      <c r="A1222" s="70"/>
      <c r="B1222" s="2"/>
      <c r="C1222" s="2"/>
      <c r="D1222" s="2"/>
      <c r="E1222" s="2"/>
      <c r="F1222" s="2"/>
      <c r="G1222" s="18"/>
      <c r="H1222" s="30"/>
      <c r="I1222" s="18"/>
      <c r="J1222" s="6"/>
      <c r="K1222" s="2"/>
      <c r="L1222" s="18"/>
      <c r="M1222" s="2"/>
      <c r="N1222" s="33"/>
      <c r="O1222" s="99"/>
    </row>
    <row r="1223" spans="1:15">
      <c r="A1223" s="70"/>
      <c r="B1223" s="2"/>
      <c r="C1223" s="2"/>
      <c r="D1223" s="53"/>
      <c r="E1223" s="2"/>
      <c r="F1223" s="2"/>
      <c r="G1223" s="18"/>
      <c r="H1223" s="30"/>
      <c r="I1223" s="18"/>
      <c r="J1223" s="6"/>
      <c r="K1223" s="2"/>
      <c r="L1223" s="18"/>
      <c r="M1223" s="2"/>
      <c r="N1223" s="33"/>
      <c r="O1223" s="99"/>
    </row>
    <row r="1224" spans="1:15">
      <c r="A1224" s="70"/>
      <c r="B1224" s="2"/>
      <c r="C1224" s="2"/>
      <c r="D1224" s="53"/>
      <c r="E1224" s="12"/>
      <c r="F1224" s="2"/>
      <c r="G1224" s="18"/>
      <c r="H1224" s="30"/>
      <c r="I1224" s="18"/>
      <c r="J1224" s="6"/>
      <c r="K1224" s="2"/>
      <c r="L1224" s="18"/>
      <c r="M1224" s="2"/>
      <c r="N1224" s="33"/>
      <c r="O1224" s="99"/>
    </row>
    <row r="1225" spans="1:15">
      <c r="A1225" s="70"/>
      <c r="B1225" s="2"/>
      <c r="C1225" s="2"/>
      <c r="D1225" s="2"/>
      <c r="E1225" s="2"/>
      <c r="F1225" s="2"/>
      <c r="G1225" s="18"/>
      <c r="H1225" s="30"/>
      <c r="I1225" s="18"/>
      <c r="J1225" s="6"/>
      <c r="K1225" s="2"/>
      <c r="L1225" s="18"/>
      <c r="M1225" s="2"/>
      <c r="N1225" s="33"/>
      <c r="O1225" s="99"/>
    </row>
    <row r="1226" spans="1:15">
      <c r="A1226" s="70"/>
      <c r="B1226" s="2"/>
      <c r="C1226" s="2"/>
      <c r="D1226" s="2"/>
      <c r="E1226" s="2"/>
      <c r="F1226" s="2"/>
      <c r="G1226" s="18"/>
      <c r="H1226" s="30"/>
      <c r="I1226" s="18"/>
      <c r="J1226" s="6"/>
      <c r="K1226" s="2"/>
      <c r="L1226" s="18"/>
      <c r="M1226" s="2"/>
      <c r="N1226" s="33"/>
      <c r="O1226" s="99"/>
    </row>
    <row r="1227" spans="1:15">
      <c r="A1227" s="70"/>
      <c r="B1227" s="2"/>
      <c r="C1227" s="2"/>
      <c r="D1227" s="53"/>
      <c r="E1227" s="2"/>
      <c r="F1227" s="2"/>
      <c r="G1227" s="18"/>
      <c r="H1227" s="30"/>
      <c r="I1227" s="18"/>
      <c r="J1227" s="6"/>
      <c r="K1227" s="2"/>
      <c r="L1227" s="18"/>
      <c r="M1227" s="2"/>
      <c r="N1227" s="33"/>
      <c r="O1227" s="99"/>
    </row>
    <row r="1228" spans="1:15">
      <c r="A1228" s="70"/>
      <c r="B1228" s="2"/>
      <c r="C1228" s="2"/>
      <c r="D1228" s="53"/>
      <c r="E1228" s="2"/>
      <c r="F1228" s="2"/>
      <c r="G1228" s="18"/>
      <c r="H1228" s="30"/>
      <c r="I1228" s="18"/>
      <c r="J1228" s="6"/>
      <c r="K1228" s="2"/>
      <c r="L1228" s="18"/>
      <c r="M1228" s="2"/>
      <c r="N1228" s="33"/>
      <c r="O1228" s="99"/>
    </row>
    <row r="1229" spans="1:15">
      <c r="A1229" s="70"/>
      <c r="B1229" s="2"/>
      <c r="C1229" s="2"/>
      <c r="D1229" s="53"/>
      <c r="E1229" s="12"/>
      <c r="F1229" s="2"/>
      <c r="G1229" s="18"/>
      <c r="H1229" s="30"/>
      <c r="I1229" s="18"/>
      <c r="J1229" s="6"/>
      <c r="K1229" s="2"/>
      <c r="L1229" s="18"/>
      <c r="M1229" s="2"/>
      <c r="N1229" s="33"/>
      <c r="O1229" s="99"/>
    </row>
    <row r="1230" spans="1:15">
      <c r="A1230" s="70"/>
      <c r="B1230" s="2"/>
      <c r="C1230" s="2"/>
      <c r="D1230" s="2"/>
      <c r="E1230" s="2"/>
      <c r="F1230" s="2"/>
      <c r="G1230" s="18"/>
      <c r="H1230" s="30"/>
      <c r="I1230" s="18"/>
      <c r="J1230" s="6"/>
      <c r="K1230" s="2"/>
      <c r="L1230" s="18"/>
      <c r="M1230" s="2"/>
      <c r="N1230" s="33"/>
      <c r="O1230" s="99"/>
    </row>
    <row r="1231" spans="1:15">
      <c r="A1231" s="70"/>
      <c r="B1231" s="2"/>
      <c r="C1231" s="2"/>
      <c r="D1231" s="53"/>
      <c r="E1231" s="2"/>
      <c r="F1231" s="2"/>
      <c r="G1231" s="18"/>
      <c r="H1231" s="30"/>
      <c r="I1231" s="18"/>
      <c r="J1231" s="6"/>
      <c r="K1231" s="2"/>
      <c r="L1231" s="18"/>
      <c r="M1231" s="2"/>
      <c r="N1231" s="33"/>
      <c r="O1231" s="99"/>
    </row>
    <row r="1232" spans="1:15">
      <c r="A1232" s="70"/>
      <c r="B1232" s="2"/>
      <c r="C1232" s="2"/>
      <c r="D1232" s="53"/>
      <c r="E1232" s="2"/>
      <c r="F1232" s="2"/>
      <c r="G1232" s="18"/>
      <c r="H1232" s="30"/>
      <c r="I1232" s="18"/>
      <c r="J1232" s="6"/>
      <c r="K1232" s="2"/>
      <c r="L1232" s="18"/>
      <c r="M1232" s="2"/>
      <c r="N1232" s="33"/>
      <c r="O1232" s="99"/>
    </row>
    <row r="1233" spans="1:15">
      <c r="A1233" s="70"/>
      <c r="B1233" s="2"/>
      <c r="C1233" s="2"/>
      <c r="D1233" s="53"/>
      <c r="E1233" s="2"/>
      <c r="F1233" s="2"/>
      <c r="G1233" s="18"/>
      <c r="H1233" s="30"/>
      <c r="I1233" s="18"/>
      <c r="J1233" s="6"/>
      <c r="K1233" s="2"/>
      <c r="L1233" s="18"/>
      <c r="M1233" s="2"/>
      <c r="N1233" s="33"/>
      <c r="O1233" s="99"/>
    </row>
    <row r="1234" spans="1:15">
      <c r="A1234" s="70"/>
      <c r="B1234" s="2"/>
      <c r="C1234" s="2"/>
      <c r="D1234" s="2"/>
      <c r="E1234" s="2"/>
      <c r="F1234" s="2"/>
      <c r="G1234" s="18"/>
      <c r="H1234" s="30"/>
      <c r="I1234" s="18"/>
      <c r="J1234" s="6"/>
      <c r="K1234" s="2"/>
      <c r="L1234" s="18"/>
      <c r="M1234" s="2"/>
      <c r="N1234" s="33"/>
      <c r="O1234" s="99"/>
    </row>
    <row r="1235" spans="1:15">
      <c r="A1235" s="70"/>
      <c r="B1235" s="2"/>
      <c r="C1235" s="2"/>
      <c r="D1235" s="53"/>
      <c r="E1235" s="12"/>
      <c r="F1235" s="2"/>
      <c r="G1235" s="18"/>
      <c r="H1235" s="30"/>
      <c r="I1235" s="18"/>
      <c r="J1235" s="6"/>
      <c r="K1235" s="2"/>
      <c r="L1235" s="18"/>
      <c r="M1235" s="2"/>
      <c r="N1235" s="33"/>
      <c r="O1235" s="99"/>
    </row>
    <row r="1236" spans="1:15">
      <c r="A1236" s="70"/>
      <c r="B1236" s="2"/>
      <c r="C1236" s="2"/>
      <c r="D1236" s="2"/>
      <c r="E1236" s="2"/>
      <c r="F1236" s="2"/>
      <c r="G1236" s="18"/>
      <c r="H1236" s="30"/>
      <c r="I1236" s="18"/>
      <c r="J1236" s="6"/>
      <c r="K1236" s="2"/>
      <c r="L1236" s="18"/>
      <c r="M1236" s="2"/>
      <c r="N1236" s="37"/>
      <c r="O1236" s="99"/>
    </row>
    <row r="1237" spans="1:15">
      <c r="A1237" s="70"/>
      <c r="B1237" s="2"/>
      <c r="C1237" s="2"/>
      <c r="D1237" s="53"/>
      <c r="E1237" s="2"/>
      <c r="F1237" s="2"/>
      <c r="G1237" s="18"/>
      <c r="H1237" s="30"/>
      <c r="I1237" s="18"/>
      <c r="J1237" s="6"/>
      <c r="K1237" s="2"/>
      <c r="L1237" s="18"/>
      <c r="M1237" s="2"/>
      <c r="N1237" s="33"/>
      <c r="O1237" s="99"/>
    </row>
    <row r="1238" spans="1:15">
      <c r="A1238" s="70"/>
      <c r="B1238" s="2"/>
      <c r="C1238" s="2"/>
      <c r="D1238" s="2"/>
      <c r="E1238" s="2"/>
      <c r="F1238" s="2"/>
      <c r="G1238" s="18"/>
      <c r="H1238" s="30"/>
      <c r="I1238" s="18"/>
      <c r="J1238" s="6"/>
      <c r="K1238" s="2"/>
      <c r="L1238" s="18"/>
      <c r="M1238" s="2"/>
      <c r="N1238" s="33"/>
      <c r="O1238" s="99"/>
    </row>
    <row r="1239" spans="1:15">
      <c r="A1239" s="70"/>
      <c r="B1239" s="2"/>
      <c r="C1239" s="2"/>
      <c r="D1239" s="2"/>
      <c r="E1239" s="2"/>
      <c r="F1239" s="2"/>
      <c r="G1239" s="18"/>
      <c r="H1239" s="30"/>
      <c r="I1239" s="18"/>
      <c r="J1239" s="6"/>
      <c r="K1239" s="2"/>
      <c r="L1239" s="18"/>
      <c r="M1239" s="2"/>
      <c r="N1239" s="33"/>
      <c r="O1239" s="99"/>
    </row>
    <row r="1240" spans="1:15">
      <c r="A1240" s="70"/>
      <c r="B1240" s="2"/>
      <c r="C1240" s="2"/>
      <c r="D1240" s="2"/>
      <c r="E1240" s="2"/>
      <c r="F1240" s="2"/>
      <c r="G1240" s="18"/>
      <c r="H1240" s="30"/>
      <c r="I1240" s="18"/>
      <c r="J1240" s="6"/>
      <c r="K1240" s="2"/>
      <c r="L1240" s="18"/>
      <c r="M1240" s="2"/>
      <c r="N1240" s="33"/>
      <c r="O1240" s="99"/>
    </row>
    <row r="1241" spans="1:15">
      <c r="A1241" s="70"/>
      <c r="B1241" s="2"/>
      <c r="C1241" s="2"/>
      <c r="D1241" s="53"/>
      <c r="E1241" s="2"/>
      <c r="F1241" s="2"/>
      <c r="G1241" s="18"/>
      <c r="H1241" s="30"/>
      <c r="I1241" s="18"/>
      <c r="J1241" s="6"/>
      <c r="K1241" s="2"/>
      <c r="L1241" s="18"/>
      <c r="M1241" s="2"/>
      <c r="N1241" s="33"/>
      <c r="O1241" s="99"/>
    </row>
    <row r="1242" spans="1:15">
      <c r="A1242" s="70"/>
      <c r="B1242" s="2"/>
      <c r="C1242" s="2"/>
      <c r="D1242" s="53"/>
      <c r="E1242" s="2"/>
      <c r="F1242" s="2"/>
      <c r="G1242" s="18"/>
      <c r="H1242" s="30"/>
      <c r="I1242" s="18"/>
      <c r="J1242" s="6"/>
      <c r="K1242" s="2"/>
      <c r="L1242" s="18"/>
      <c r="M1242" s="2"/>
      <c r="N1242" s="33"/>
      <c r="O1242" s="99"/>
    </row>
    <row r="1243" spans="1:15">
      <c r="A1243" s="70"/>
      <c r="B1243" s="2"/>
      <c r="C1243" s="2"/>
      <c r="D1243" s="2"/>
      <c r="E1243" s="12"/>
      <c r="F1243" s="2"/>
      <c r="G1243" s="18"/>
      <c r="H1243" s="30"/>
      <c r="I1243" s="18"/>
      <c r="J1243" s="6"/>
      <c r="K1243" s="2"/>
      <c r="L1243" s="18"/>
      <c r="M1243" s="2"/>
      <c r="N1243" s="33"/>
      <c r="O1243" s="99"/>
    </row>
    <row r="1244" spans="1:15">
      <c r="A1244" s="70"/>
      <c r="B1244" s="2"/>
      <c r="C1244" s="2"/>
      <c r="D1244" s="2"/>
      <c r="E1244" s="2"/>
      <c r="F1244" s="2"/>
      <c r="G1244" s="18"/>
      <c r="H1244" s="30"/>
      <c r="I1244" s="18"/>
      <c r="J1244" s="6"/>
      <c r="K1244" s="2"/>
      <c r="L1244" s="18"/>
      <c r="M1244" s="2"/>
      <c r="N1244" s="33"/>
      <c r="O1244" s="99"/>
    </row>
    <row r="1245" spans="1:15">
      <c r="A1245" s="70"/>
      <c r="B1245" s="2"/>
      <c r="C1245" s="2"/>
      <c r="D1245" s="2"/>
      <c r="E1245" s="2"/>
      <c r="F1245" s="2"/>
      <c r="G1245" s="18"/>
      <c r="H1245" s="30"/>
      <c r="I1245" s="18"/>
      <c r="J1245" s="6"/>
      <c r="K1245" s="2"/>
      <c r="L1245" s="18"/>
      <c r="M1245" s="2"/>
      <c r="N1245" s="33"/>
      <c r="O1245" s="99"/>
    </row>
    <row r="1246" spans="1:15">
      <c r="A1246" s="70"/>
      <c r="B1246" s="2"/>
      <c r="C1246" s="2"/>
      <c r="D1246" s="2"/>
      <c r="E1246" s="2"/>
      <c r="F1246" s="2"/>
      <c r="G1246" s="18"/>
      <c r="H1246" s="30"/>
      <c r="I1246" s="18"/>
      <c r="J1246" s="6"/>
      <c r="K1246" s="2"/>
      <c r="L1246" s="18"/>
      <c r="M1246" s="2"/>
      <c r="N1246" s="33"/>
      <c r="O1246" s="99"/>
    </row>
    <row r="1247" spans="1:15">
      <c r="A1247" s="70"/>
      <c r="B1247" s="2"/>
      <c r="C1247" s="2"/>
      <c r="D1247" s="53"/>
      <c r="E1247" s="2"/>
      <c r="F1247" s="2"/>
      <c r="G1247" s="18"/>
      <c r="H1247" s="30"/>
      <c r="I1247" s="18"/>
      <c r="J1247" s="6"/>
      <c r="K1247" s="2"/>
      <c r="L1247" s="18"/>
      <c r="M1247" s="2"/>
      <c r="N1247" s="33"/>
      <c r="O1247" s="99"/>
    </row>
    <row r="1248" spans="1:15">
      <c r="A1248" s="70"/>
      <c r="B1248" s="2"/>
      <c r="C1248" s="2"/>
      <c r="D1248" s="2"/>
      <c r="E1248" s="2"/>
      <c r="F1248" s="2"/>
      <c r="G1248" s="18"/>
      <c r="H1248" s="30"/>
      <c r="I1248" s="18"/>
      <c r="J1248" s="6"/>
      <c r="K1248" s="2"/>
      <c r="L1248" s="18"/>
      <c r="M1248" s="2"/>
      <c r="N1248" s="33"/>
      <c r="O1248" s="99"/>
    </row>
    <row r="1249" spans="1:15">
      <c r="A1249" s="70"/>
      <c r="B1249" s="2"/>
      <c r="C1249" s="2"/>
      <c r="D1249" s="53"/>
      <c r="E1249" s="12"/>
      <c r="F1249" s="2"/>
      <c r="G1249" s="18"/>
      <c r="H1249" s="30"/>
      <c r="I1249" s="18"/>
      <c r="J1249" s="6"/>
      <c r="K1249" s="2"/>
      <c r="L1249" s="18"/>
      <c r="M1249" s="2"/>
      <c r="N1249" s="33"/>
      <c r="O1249" s="99"/>
    </row>
    <row r="1250" spans="1:15">
      <c r="A1250" s="70"/>
      <c r="B1250" s="2"/>
      <c r="C1250" s="2"/>
      <c r="D1250" s="2"/>
      <c r="E1250" s="2"/>
      <c r="F1250" s="2"/>
      <c r="G1250" s="18"/>
      <c r="H1250" s="30"/>
      <c r="I1250" s="18"/>
      <c r="J1250" s="6"/>
      <c r="K1250" s="2"/>
      <c r="L1250" s="18"/>
      <c r="M1250" s="2"/>
      <c r="N1250" s="33"/>
      <c r="O1250" s="99"/>
    </row>
    <row r="1251" spans="1:15">
      <c r="A1251" s="70"/>
      <c r="B1251" s="2"/>
      <c r="C1251" s="2"/>
      <c r="D1251" s="2"/>
      <c r="E1251" s="2"/>
      <c r="F1251" s="2"/>
      <c r="G1251" s="18"/>
      <c r="H1251" s="30"/>
      <c r="I1251" s="18"/>
      <c r="J1251" s="6"/>
      <c r="K1251" s="2"/>
      <c r="L1251" s="18"/>
      <c r="M1251" s="2"/>
      <c r="N1251" s="33"/>
      <c r="O1251" s="99"/>
    </row>
    <row r="1252" spans="1:15">
      <c r="A1252" s="70"/>
      <c r="B1252" s="2"/>
      <c r="C1252" s="2"/>
      <c r="D1252" s="53"/>
      <c r="E1252" s="2"/>
      <c r="F1252" s="2"/>
      <c r="G1252" s="18"/>
      <c r="H1252" s="30"/>
      <c r="I1252" s="18"/>
      <c r="J1252" s="6"/>
      <c r="K1252" s="2"/>
      <c r="L1252" s="18"/>
      <c r="M1252" s="2"/>
      <c r="N1252" s="33"/>
      <c r="O1252" s="99"/>
    </row>
    <row r="1253" spans="1:15">
      <c r="A1253" s="70"/>
      <c r="B1253" s="2"/>
      <c r="C1253" s="2"/>
      <c r="D1253" s="2"/>
      <c r="E1253" s="2"/>
      <c r="F1253" s="2"/>
      <c r="G1253" s="18"/>
      <c r="H1253" s="30"/>
      <c r="I1253" s="18"/>
      <c r="J1253" s="6"/>
      <c r="K1253" s="2"/>
      <c r="L1253" s="18"/>
      <c r="M1253" s="2"/>
      <c r="N1253" s="33"/>
      <c r="O1253" s="99"/>
    </row>
    <row r="1254" spans="1:15">
      <c r="A1254" s="70"/>
      <c r="B1254" s="2"/>
      <c r="C1254" s="2"/>
      <c r="D1254" s="53"/>
      <c r="E1254" s="2"/>
      <c r="F1254" s="2"/>
      <c r="G1254" s="18"/>
      <c r="H1254" s="30"/>
      <c r="I1254" s="18"/>
      <c r="J1254" s="6"/>
      <c r="K1254" s="2"/>
      <c r="L1254" s="18"/>
      <c r="M1254" s="2"/>
      <c r="N1254" s="33"/>
      <c r="O1254" s="99"/>
    </row>
    <row r="1255" spans="1:15">
      <c r="A1255" s="70"/>
      <c r="B1255" s="2"/>
      <c r="C1255" s="2"/>
      <c r="D1255" s="12"/>
      <c r="E1255" s="12"/>
      <c r="F1255" s="2"/>
      <c r="G1255" s="18"/>
      <c r="H1255" s="30"/>
      <c r="I1255" s="18"/>
      <c r="J1255" s="6"/>
      <c r="K1255" s="2"/>
      <c r="L1255" s="18"/>
      <c r="M1255" s="2"/>
      <c r="N1255" s="33"/>
      <c r="O1255" s="99"/>
    </row>
    <row r="1256" spans="1:15">
      <c r="A1256" s="70"/>
      <c r="B1256" s="2"/>
      <c r="C1256" s="2"/>
      <c r="D1256" s="2"/>
      <c r="E1256" s="2"/>
      <c r="F1256" s="2"/>
      <c r="G1256" s="18"/>
      <c r="H1256" s="30"/>
      <c r="I1256" s="18"/>
      <c r="J1256" s="6"/>
      <c r="K1256" s="2"/>
      <c r="L1256" s="18"/>
      <c r="M1256" s="2"/>
      <c r="N1256" s="33"/>
      <c r="O1256" s="99"/>
    </row>
    <row r="1257" spans="1:15">
      <c r="A1257" s="70"/>
      <c r="B1257" s="2"/>
      <c r="C1257" s="2"/>
      <c r="D1257" s="53"/>
      <c r="E1257" s="12"/>
      <c r="F1257" s="2"/>
      <c r="G1257" s="18"/>
      <c r="H1257" s="30"/>
      <c r="I1257" s="18"/>
      <c r="J1257" s="6"/>
      <c r="K1257" s="2"/>
      <c r="L1257" s="18"/>
      <c r="M1257" s="2"/>
      <c r="N1257" s="33"/>
      <c r="O1257" s="99"/>
    </row>
    <row r="1258" spans="1:15">
      <c r="A1258" s="70"/>
      <c r="B1258" s="2"/>
      <c r="C1258" s="2"/>
      <c r="D1258" s="2"/>
      <c r="E1258" s="12"/>
      <c r="F1258" s="2"/>
      <c r="G1258" s="18"/>
      <c r="H1258" s="30"/>
      <c r="I1258" s="18"/>
      <c r="J1258" s="6"/>
      <c r="K1258" s="2"/>
      <c r="L1258" s="18"/>
      <c r="M1258" s="2"/>
      <c r="N1258" s="33"/>
      <c r="O1258" s="99"/>
    </row>
    <row r="1259" spans="1:15">
      <c r="A1259" s="70"/>
      <c r="B1259" s="2"/>
      <c r="C1259" s="2"/>
      <c r="D1259" s="2"/>
      <c r="E1259" s="2"/>
      <c r="F1259" s="2"/>
      <c r="G1259" s="18"/>
      <c r="H1259" s="30"/>
      <c r="I1259" s="18"/>
      <c r="J1259" s="6"/>
      <c r="K1259" s="2"/>
      <c r="L1259" s="18"/>
      <c r="M1259" s="2"/>
      <c r="N1259" s="33"/>
      <c r="O1259" s="99"/>
    </row>
    <row r="1260" spans="1:15">
      <c r="A1260" s="70"/>
      <c r="B1260" s="2"/>
      <c r="C1260" s="2"/>
      <c r="D1260" s="53"/>
      <c r="E1260" s="2"/>
      <c r="F1260" s="2"/>
      <c r="G1260" s="18"/>
      <c r="H1260" s="30"/>
      <c r="I1260" s="18"/>
      <c r="J1260" s="6"/>
      <c r="K1260" s="2"/>
      <c r="L1260" s="18"/>
      <c r="M1260" s="2"/>
      <c r="N1260" s="33"/>
      <c r="O1260" s="99"/>
    </row>
    <row r="1261" spans="1:15">
      <c r="A1261" s="70"/>
      <c r="B1261" s="2"/>
      <c r="C1261" s="2"/>
      <c r="D1261" s="53"/>
      <c r="E1261" s="2"/>
      <c r="F1261" s="2"/>
      <c r="G1261" s="18"/>
      <c r="H1261" s="30"/>
      <c r="I1261" s="18"/>
      <c r="J1261" s="6"/>
      <c r="K1261" s="2"/>
      <c r="L1261" s="18"/>
      <c r="M1261" s="2"/>
      <c r="N1261" s="33"/>
      <c r="O1261" s="99"/>
    </row>
    <row r="1262" spans="1:15">
      <c r="A1262" s="70"/>
      <c r="B1262" s="2"/>
      <c r="C1262" s="2"/>
      <c r="D1262" s="53"/>
      <c r="E1262" s="2"/>
      <c r="F1262" s="2"/>
      <c r="G1262" s="18"/>
      <c r="H1262" s="30"/>
      <c r="I1262" s="18"/>
      <c r="J1262" s="6"/>
      <c r="K1262" s="2"/>
      <c r="L1262" s="18"/>
      <c r="M1262" s="2"/>
      <c r="N1262" s="33"/>
      <c r="O1262" s="99"/>
    </row>
    <row r="1263" spans="1:15">
      <c r="A1263" s="70"/>
      <c r="B1263" s="2"/>
      <c r="C1263" s="2"/>
      <c r="D1263" s="2"/>
      <c r="E1263" s="2"/>
      <c r="F1263" s="2"/>
      <c r="G1263" s="18"/>
      <c r="H1263" s="30"/>
      <c r="I1263" s="18"/>
      <c r="J1263" s="6"/>
      <c r="K1263" s="2"/>
      <c r="L1263" s="18"/>
      <c r="M1263" s="2"/>
      <c r="N1263" s="33"/>
      <c r="O1263" s="99"/>
    </row>
    <row r="1264" spans="1:15">
      <c r="A1264" s="70"/>
      <c r="B1264" s="2"/>
      <c r="C1264" s="2"/>
      <c r="D1264" s="53"/>
      <c r="E1264" s="2"/>
      <c r="F1264" s="2"/>
      <c r="G1264" s="18"/>
      <c r="H1264" s="30"/>
      <c r="I1264" s="18"/>
      <c r="J1264" s="6"/>
      <c r="K1264" s="2"/>
      <c r="L1264" s="18"/>
      <c r="M1264" s="2"/>
      <c r="N1264" s="33"/>
      <c r="O1264" s="99"/>
    </row>
    <row r="1265" spans="1:15">
      <c r="A1265" s="70"/>
      <c r="B1265" s="2"/>
      <c r="C1265" s="2"/>
      <c r="D1265" s="2"/>
      <c r="E1265" s="2"/>
      <c r="F1265" s="2"/>
      <c r="G1265" s="18"/>
      <c r="H1265" s="30"/>
      <c r="I1265" s="18"/>
      <c r="J1265" s="6"/>
      <c r="K1265" s="2"/>
      <c r="L1265" s="18"/>
      <c r="M1265" s="2"/>
      <c r="N1265" s="33"/>
      <c r="O1265" s="99"/>
    </row>
    <row r="1266" spans="1:15">
      <c r="A1266" s="70"/>
      <c r="B1266" s="2"/>
      <c r="C1266" s="2"/>
      <c r="D1266" s="2"/>
      <c r="E1266" s="12"/>
      <c r="F1266" s="2"/>
      <c r="G1266" s="18"/>
      <c r="H1266" s="30"/>
      <c r="I1266" s="18"/>
      <c r="J1266" s="6"/>
      <c r="K1266" s="2"/>
      <c r="L1266" s="18"/>
      <c r="M1266" s="2"/>
      <c r="N1266" s="33"/>
      <c r="O1266" s="99"/>
    </row>
    <row r="1267" spans="1:15">
      <c r="A1267" s="70"/>
      <c r="B1267" s="2"/>
      <c r="C1267" s="2"/>
      <c r="D1267" s="53"/>
      <c r="E1267" s="2"/>
      <c r="F1267" s="2"/>
      <c r="G1267" s="18"/>
      <c r="H1267" s="30"/>
      <c r="I1267" s="18"/>
      <c r="J1267" s="6"/>
      <c r="K1267" s="2"/>
      <c r="L1267" s="18"/>
      <c r="M1267" s="2"/>
      <c r="N1267" s="33"/>
      <c r="O1267" s="99"/>
    </row>
    <row r="1268" spans="1:15">
      <c r="A1268" s="70"/>
      <c r="B1268" s="2"/>
      <c r="C1268" s="2"/>
      <c r="D1268" s="2"/>
      <c r="E1268" s="2"/>
      <c r="F1268" s="2"/>
      <c r="G1268" s="18"/>
      <c r="H1268" s="30"/>
      <c r="I1268" s="18"/>
      <c r="J1268" s="6"/>
      <c r="K1268" s="2"/>
      <c r="L1268" s="18"/>
      <c r="M1268" s="2"/>
      <c r="N1268" s="33"/>
      <c r="O1268" s="99"/>
    </row>
    <row r="1269" spans="1:15">
      <c r="A1269" s="70"/>
      <c r="B1269" s="2"/>
      <c r="C1269" s="2"/>
      <c r="D1269" s="2"/>
      <c r="E1269" s="2"/>
      <c r="F1269" s="2"/>
      <c r="G1269" s="18"/>
      <c r="H1269" s="30"/>
      <c r="I1269" s="18"/>
      <c r="J1269" s="6"/>
      <c r="K1269" s="2"/>
      <c r="L1269" s="18"/>
      <c r="M1269" s="2"/>
      <c r="N1269" s="33"/>
      <c r="O1269" s="99"/>
    </row>
    <row r="1270" spans="1:15">
      <c r="A1270" s="70"/>
      <c r="B1270" s="2"/>
      <c r="C1270" s="2"/>
      <c r="D1270" s="2"/>
      <c r="E1270" s="2"/>
      <c r="F1270" s="2"/>
      <c r="G1270" s="18"/>
      <c r="H1270" s="30"/>
      <c r="I1270" s="18"/>
      <c r="J1270" s="6"/>
      <c r="K1270" s="2"/>
      <c r="L1270" s="18"/>
      <c r="M1270" s="2"/>
      <c r="N1270" s="33"/>
      <c r="O1270" s="99"/>
    </row>
    <row r="1271" spans="1:15">
      <c r="A1271" s="70"/>
      <c r="B1271" s="2"/>
      <c r="C1271" s="2"/>
      <c r="D1271" s="2"/>
      <c r="E1271" s="2"/>
      <c r="F1271" s="2"/>
      <c r="G1271" s="18"/>
      <c r="H1271" s="30"/>
      <c r="I1271" s="18"/>
      <c r="J1271" s="6"/>
      <c r="K1271" s="2"/>
      <c r="L1271" s="18"/>
      <c r="M1271" s="2"/>
      <c r="N1271" s="33"/>
      <c r="O1271" s="99"/>
    </row>
    <row r="1272" spans="1:15">
      <c r="A1272" s="70"/>
      <c r="B1272" s="2"/>
      <c r="C1272" s="2"/>
      <c r="D1272" s="2"/>
      <c r="E1272" s="2"/>
      <c r="F1272" s="2"/>
      <c r="G1272" s="18"/>
      <c r="H1272" s="30"/>
      <c r="I1272" s="18"/>
      <c r="J1272" s="6"/>
      <c r="K1272" s="2"/>
      <c r="L1272" s="18"/>
      <c r="M1272" s="2"/>
      <c r="N1272" s="33"/>
      <c r="O1272" s="99"/>
    </row>
    <row r="1273" spans="1:15">
      <c r="A1273" s="70"/>
      <c r="B1273" s="2"/>
      <c r="C1273" s="2"/>
      <c r="D1273" s="53"/>
      <c r="E1273" s="12"/>
      <c r="F1273" s="2"/>
      <c r="G1273" s="18"/>
      <c r="H1273" s="30"/>
      <c r="I1273" s="18"/>
      <c r="J1273" s="6"/>
      <c r="K1273" s="2"/>
      <c r="L1273" s="18"/>
      <c r="M1273" s="2"/>
      <c r="N1273" s="33"/>
      <c r="O1273" s="99"/>
    </row>
    <row r="1274" spans="1:15">
      <c r="A1274" s="70"/>
      <c r="B1274" s="2"/>
      <c r="C1274" s="2"/>
      <c r="D1274" s="53"/>
      <c r="E1274" s="2"/>
      <c r="F1274" s="2"/>
      <c r="G1274" s="18"/>
      <c r="H1274" s="30"/>
      <c r="I1274" s="18"/>
      <c r="J1274" s="6"/>
      <c r="K1274" s="2"/>
      <c r="L1274" s="18"/>
      <c r="M1274" s="2"/>
      <c r="N1274" s="33"/>
      <c r="O1274" s="99"/>
    </row>
    <row r="1275" spans="1:15">
      <c r="A1275" s="70"/>
      <c r="B1275" s="2"/>
      <c r="C1275" s="2"/>
      <c r="D1275" s="2"/>
      <c r="E1275" s="12"/>
      <c r="F1275" s="2"/>
      <c r="G1275" s="18"/>
      <c r="H1275" s="30"/>
      <c r="I1275" s="18"/>
      <c r="J1275" s="6"/>
      <c r="K1275" s="2"/>
      <c r="L1275" s="18"/>
      <c r="M1275" s="2"/>
      <c r="N1275" s="33"/>
      <c r="O1275" s="99"/>
    </row>
    <row r="1276" spans="1:15">
      <c r="A1276" s="70"/>
      <c r="B1276" s="2"/>
      <c r="C1276" s="2"/>
      <c r="D1276" s="2"/>
      <c r="E1276" s="18"/>
      <c r="F1276" s="2"/>
      <c r="G1276" s="18"/>
      <c r="H1276" s="30"/>
      <c r="I1276" s="18"/>
      <c r="J1276" s="6"/>
      <c r="K1276" s="2"/>
      <c r="L1276" s="18"/>
      <c r="M1276" s="2"/>
      <c r="N1276" s="33"/>
      <c r="O1276" s="99"/>
    </row>
    <row r="1277" spans="1:15">
      <c r="A1277" s="70"/>
      <c r="B1277" s="2"/>
      <c r="C1277" s="2"/>
      <c r="D1277" s="2"/>
      <c r="E1277" s="2"/>
      <c r="F1277" s="2"/>
      <c r="G1277" s="18"/>
      <c r="H1277" s="30"/>
      <c r="I1277" s="18"/>
      <c r="J1277" s="6"/>
      <c r="K1277" s="2"/>
      <c r="L1277" s="18"/>
      <c r="M1277" s="2"/>
      <c r="N1277" s="33"/>
      <c r="O1277" s="99"/>
    </row>
    <row r="1278" spans="1:15">
      <c r="A1278" s="70"/>
      <c r="B1278" s="2"/>
      <c r="C1278" s="2"/>
      <c r="D1278" s="2"/>
      <c r="E1278" s="2"/>
      <c r="F1278" s="2"/>
      <c r="G1278" s="18"/>
      <c r="H1278" s="30"/>
      <c r="I1278" s="18"/>
      <c r="J1278" s="6"/>
      <c r="K1278" s="2"/>
      <c r="L1278" s="18"/>
      <c r="M1278" s="2"/>
      <c r="N1278" s="33"/>
      <c r="O1278" s="99"/>
    </row>
    <row r="1279" spans="1:15">
      <c r="A1279" s="70"/>
      <c r="B1279" s="2"/>
      <c r="C1279" s="2"/>
      <c r="D1279" s="2"/>
      <c r="E1279" s="2"/>
      <c r="F1279" s="2"/>
      <c r="G1279" s="18"/>
      <c r="H1279" s="30"/>
      <c r="I1279" s="18"/>
      <c r="J1279" s="6"/>
      <c r="K1279" s="2"/>
      <c r="L1279" s="18"/>
      <c r="M1279" s="2"/>
      <c r="N1279" s="33"/>
      <c r="O1279" s="99"/>
    </row>
    <row r="1280" spans="1:15">
      <c r="A1280" s="70"/>
      <c r="B1280" s="2"/>
      <c r="C1280" s="2"/>
      <c r="D1280" s="2"/>
      <c r="E1280" s="2"/>
      <c r="F1280" s="2"/>
      <c r="G1280" s="18"/>
      <c r="H1280" s="30"/>
      <c r="I1280" s="18"/>
      <c r="J1280" s="6"/>
      <c r="K1280" s="2"/>
      <c r="L1280" s="18"/>
      <c r="M1280" s="2"/>
      <c r="N1280" s="32"/>
      <c r="O1280" s="99"/>
    </row>
    <row r="1281" spans="1:15">
      <c r="A1281" s="70"/>
      <c r="B1281" s="2"/>
      <c r="C1281" s="2"/>
      <c r="D1281" s="2"/>
      <c r="E1281" s="2"/>
      <c r="F1281" s="2"/>
      <c r="G1281" s="18"/>
      <c r="H1281" s="30"/>
      <c r="I1281" s="18"/>
      <c r="J1281" s="6"/>
      <c r="K1281" s="2"/>
      <c r="L1281" s="18"/>
      <c r="M1281" s="2"/>
      <c r="N1281" s="33"/>
      <c r="O1281" s="99"/>
    </row>
    <row r="1282" spans="1:15">
      <c r="A1282" s="70"/>
      <c r="B1282" s="2"/>
      <c r="C1282" s="2"/>
      <c r="D1282" s="2"/>
      <c r="E1282" s="2"/>
      <c r="F1282" s="2"/>
      <c r="G1282" s="18"/>
      <c r="H1282" s="30"/>
      <c r="I1282" s="18"/>
      <c r="J1282" s="6"/>
      <c r="K1282" s="2"/>
      <c r="L1282" s="18"/>
      <c r="M1282" s="2"/>
      <c r="N1282" s="33"/>
      <c r="O1282" s="99"/>
    </row>
    <row r="1283" spans="1:15">
      <c r="A1283" s="70"/>
      <c r="B1283" s="2"/>
      <c r="C1283" s="2"/>
      <c r="D1283" s="2"/>
      <c r="E1283" s="2"/>
      <c r="F1283" s="2"/>
      <c r="G1283" s="18"/>
      <c r="H1283" s="30"/>
      <c r="I1283" s="18"/>
      <c r="J1283" s="6"/>
      <c r="K1283" s="2"/>
      <c r="L1283" s="18"/>
      <c r="M1283" s="2"/>
      <c r="N1283" s="33"/>
      <c r="O1283" s="99"/>
    </row>
    <row r="1284" spans="1:15">
      <c r="A1284" s="70"/>
      <c r="B1284" s="2"/>
      <c r="C1284" s="2"/>
      <c r="D1284" s="53"/>
      <c r="E1284" s="2"/>
      <c r="F1284" s="2"/>
      <c r="G1284" s="18"/>
      <c r="H1284" s="30"/>
      <c r="I1284" s="18"/>
      <c r="J1284" s="6"/>
      <c r="K1284" s="2"/>
      <c r="L1284" s="18"/>
      <c r="M1284" s="2"/>
      <c r="N1284" s="33"/>
      <c r="O1284" s="99"/>
    </row>
    <row r="1285" spans="1:15">
      <c r="A1285" s="70"/>
      <c r="B1285" s="2"/>
      <c r="C1285" s="2"/>
      <c r="D1285" s="2"/>
      <c r="E1285" s="2"/>
      <c r="F1285" s="2"/>
      <c r="G1285" s="18"/>
      <c r="H1285" s="30"/>
      <c r="I1285" s="18"/>
      <c r="J1285" s="6"/>
      <c r="K1285" s="2"/>
      <c r="L1285" s="18"/>
      <c r="M1285" s="2"/>
      <c r="N1285" s="33"/>
      <c r="O1285" s="99"/>
    </row>
    <row r="1286" spans="1:15">
      <c r="A1286" s="70"/>
      <c r="B1286" s="2"/>
      <c r="C1286" s="2"/>
      <c r="D1286" s="53"/>
      <c r="E1286" s="2"/>
      <c r="F1286" s="2"/>
      <c r="G1286" s="6"/>
      <c r="H1286" s="34"/>
      <c r="I1286" s="6"/>
      <c r="J1286" s="6"/>
      <c r="K1286" s="2"/>
      <c r="L1286" s="6"/>
      <c r="M1286" s="2"/>
      <c r="N1286" s="35"/>
      <c r="O1286" s="99"/>
    </row>
    <row r="1287" spans="1:15">
      <c r="A1287" s="70"/>
      <c r="B1287" s="2"/>
      <c r="C1287" s="2"/>
      <c r="D1287" s="2"/>
      <c r="E1287" s="2"/>
      <c r="F1287" s="2"/>
      <c r="G1287" s="18"/>
      <c r="H1287" s="30"/>
      <c r="I1287" s="18"/>
      <c r="J1287" s="6"/>
      <c r="K1287" s="2"/>
      <c r="L1287" s="18"/>
      <c r="M1287" s="2"/>
      <c r="N1287" s="33"/>
      <c r="O1287" s="99"/>
    </row>
    <row r="1288" spans="1:15">
      <c r="A1288" s="70"/>
      <c r="B1288" s="2"/>
      <c r="C1288" s="2"/>
      <c r="D1288" s="53"/>
      <c r="E1288" s="12"/>
      <c r="F1288" s="2"/>
      <c r="G1288" s="18"/>
      <c r="H1288" s="30"/>
      <c r="I1288" s="18"/>
      <c r="J1288" s="6"/>
      <c r="K1288" s="2"/>
      <c r="L1288" s="18"/>
      <c r="M1288" s="2"/>
      <c r="N1288" s="33"/>
      <c r="O1288" s="99"/>
    </row>
    <row r="1289" spans="1:15">
      <c r="A1289" s="70"/>
      <c r="B1289" s="2"/>
      <c r="C1289" s="2"/>
      <c r="D1289" s="53"/>
      <c r="E1289" s="2"/>
      <c r="F1289" s="2"/>
      <c r="G1289" s="6"/>
      <c r="H1289" s="34"/>
      <c r="I1289" s="6"/>
      <c r="J1289" s="6"/>
      <c r="K1289" s="2"/>
      <c r="L1289" s="18"/>
      <c r="M1289" s="2"/>
      <c r="N1289" s="33"/>
      <c r="O1289" s="99"/>
    </row>
    <row r="1290" spans="1:15">
      <c r="A1290" s="70"/>
      <c r="B1290" s="2"/>
      <c r="C1290" s="2"/>
      <c r="D1290" s="53"/>
      <c r="E1290" s="2"/>
      <c r="F1290" s="2"/>
      <c r="G1290" s="6"/>
      <c r="H1290" s="34"/>
      <c r="I1290" s="6"/>
      <c r="J1290" s="6"/>
      <c r="K1290" s="2"/>
      <c r="L1290" s="18"/>
      <c r="M1290" s="2"/>
      <c r="N1290" s="33"/>
      <c r="O1290" s="99"/>
    </row>
    <row r="1291" spans="1:15">
      <c r="A1291" s="70"/>
      <c r="B1291" s="2"/>
      <c r="C1291" s="2"/>
      <c r="D1291" s="53"/>
      <c r="E1291" s="2"/>
      <c r="F1291" s="2"/>
      <c r="G1291" s="6"/>
      <c r="H1291" s="34"/>
      <c r="I1291" s="6"/>
      <c r="J1291" s="6"/>
      <c r="K1291" s="2"/>
      <c r="L1291" s="18"/>
      <c r="M1291" s="2"/>
      <c r="N1291" s="33"/>
      <c r="O1291" s="99"/>
    </row>
    <row r="1292" spans="1:15">
      <c r="A1292" s="70"/>
      <c r="B1292" s="2"/>
      <c r="C1292" s="2"/>
      <c r="D1292" s="53"/>
      <c r="E1292" s="2"/>
      <c r="F1292" s="2"/>
      <c r="G1292" s="18"/>
      <c r="H1292" s="30"/>
      <c r="I1292" s="2"/>
      <c r="J1292" s="6"/>
      <c r="K1292" s="2"/>
      <c r="L1292" s="18"/>
      <c r="M1292" s="2"/>
      <c r="N1292" s="33"/>
      <c r="O1292" s="99"/>
    </row>
    <row r="1293" spans="1:15">
      <c r="A1293" s="70"/>
      <c r="B1293" s="2"/>
      <c r="C1293" s="2"/>
      <c r="D1293" s="2"/>
      <c r="E1293" s="12"/>
      <c r="F1293" s="2"/>
      <c r="G1293" s="18"/>
      <c r="H1293" s="30"/>
      <c r="I1293" s="18"/>
      <c r="J1293" s="6"/>
      <c r="K1293" s="2"/>
      <c r="L1293" s="18"/>
      <c r="M1293" s="2"/>
      <c r="N1293" s="33"/>
      <c r="O1293" s="99"/>
    </row>
    <row r="1294" spans="1:15">
      <c r="A1294" s="70"/>
      <c r="B1294" s="2"/>
      <c r="C1294" s="2"/>
      <c r="D1294" s="2"/>
      <c r="E1294" s="2"/>
      <c r="F1294" s="2"/>
      <c r="G1294" s="18"/>
      <c r="H1294" s="30"/>
      <c r="I1294" s="18"/>
      <c r="J1294" s="6"/>
      <c r="K1294" s="2"/>
      <c r="L1294" s="18"/>
      <c r="M1294" s="2"/>
      <c r="N1294" s="33"/>
      <c r="O1294" s="99"/>
    </row>
    <row r="1295" spans="1:15">
      <c r="A1295" s="70"/>
      <c r="B1295" s="2"/>
      <c r="C1295" s="2"/>
      <c r="D1295" s="2"/>
      <c r="E1295" s="12"/>
      <c r="F1295" s="2"/>
      <c r="G1295" s="18"/>
      <c r="H1295" s="30"/>
      <c r="I1295" s="2"/>
      <c r="J1295" s="6"/>
      <c r="K1295" s="2"/>
      <c r="L1295" s="18"/>
      <c r="M1295" s="2"/>
      <c r="N1295" s="37"/>
      <c r="O1295" s="99"/>
    </row>
    <row r="1296" spans="1:15">
      <c r="A1296" s="70"/>
      <c r="B1296" s="2"/>
      <c r="C1296" s="2"/>
      <c r="D1296" s="53"/>
      <c r="E1296" s="2"/>
      <c r="F1296" s="2"/>
      <c r="G1296" s="18"/>
      <c r="H1296" s="30"/>
      <c r="I1296" s="18"/>
      <c r="J1296" s="6"/>
      <c r="K1296" s="2"/>
      <c r="L1296" s="18"/>
      <c r="M1296" s="2"/>
      <c r="N1296" s="35"/>
      <c r="O1296" s="99"/>
    </row>
    <row r="1297" spans="1:15">
      <c r="A1297" s="70"/>
      <c r="B1297" s="2"/>
      <c r="C1297" s="2"/>
      <c r="D1297" s="12"/>
      <c r="E1297" s="12"/>
      <c r="F1297" s="2"/>
      <c r="G1297" s="18"/>
      <c r="H1297" s="30"/>
      <c r="I1297" s="2"/>
      <c r="J1297" s="6"/>
      <c r="K1297" s="2"/>
      <c r="L1297" s="18"/>
      <c r="M1297" s="2"/>
      <c r="N1297" s="37"/>
      <c r="O1297" s="99"/>
    </row>
    <row r="1298" spans="1:15">
      <c r="A1298" s="70"/>
      <c r="B1298" s="2"/>
      <c r="C1298" s="2"/>
      <c r="D1298" s="53"/>
      <c r="E1298" s="2"/>
      <c r="F1298" s="2"/>
      <c r="G1298" s="18"/>
      <c r="H1298" s="30"/>
      <c r="I1298" s="18"/>
      <c r="J1298" s="6"/>
      <c r="K1298" s="2"/>
      <c r="L1298" s="18"/>
      <c r="M1298" s="2"/>
      <c r="N1298" s="32"/>
      <c r="O1298" s="99"/>
    </row>
    <row r="1299" spans="1:15">
      <c r="A1299" s="70"/>
      <c r="B1299" s="2"/>
      <c r="C1299" s="2"/>
      <c r="D1299" s="2"/>
      <c r="E1299" s="2"/>
      <c r="F1299" s="2"/>
      <c r="G1299" s="18"/>
      <c r="H1299" s="30"/>
      <c r="I1299" s="18"/>
      <c r="J1299" s="6"/>
      <c r="K1299" s="2"/>
      <c r="L1299" s="18"/>
      <c r="M1299" s="2"/>
      <c r="N1299" s="33"/>
      <c r="O1299" s="99"/>
    </row>
    <row r="1300" spans="1:15">
      <c r="A1300" s="70"/>
      <c r="B1300" s="2"/>
      <c r="C1300" s="2"/>
      <c r="D1300" s="2"/>
      <c r="E1300" s="2"/>
      <c r="F1300" s="2"/>
      <c r="G1300" s="18"/>
      <c r="H1300" s="30"/>
      <c r="I1300" s="18"/>
      <c r="J1300" s="6"/>
      <c r="K1300" s="2"/>
      <c r="L1300" s="18"/>
      <c r="M1300" s="2"/>
      <c r="N1300" s="33"/>
      <c r="O1300" s="99"/>
    </row>
    <row r="1301" spans="1:15">
      <c r="A1301" s="70"/>
      <c r="B1301" s="2"/>
      <c r="C1301" s="2"/>
      <c r="D1301" s="12"/>
      <c r="E1301" s="12"/>
      <c r="F1301" s="2"/>
      <c r="G1301" s="18"/>
      <c r="H1301" s="30"/>
      <c r="I1301" s="18"/>
      <c r="J1301" s="6"/>
      <c r="K1301" s="2"/>
      <c r="L1301" s="18"/>
      <c r="M1301" s="2"/>
      <c r="N1301" s="32"/>
      <c r="O1301" s="99"/>
    </row>
    <row r="1302" spans="1:15">
      <c r="A1302" s="70"/>
      <c r="B1302" s="2"/>
      <c r="C1302" s="2"/>
      <c r="D1302" s="53"/>
      <c r="E1302" s="2"/>
      <c r="F1302" s="2"/>
      <c r="G1302" s="18"/>
      <c r="H1302" s="30"/>
      <c r="I1302" s="18"/>
      <c r="J1302" s="6"/>
      <c r="K1302" s="2"/>
      <c r="L1302" s="18"/>
      <c r="M1302" s="2"/>
      <c r="N1302" s="33"/>
      <c r="O1302" s="99"/>
    </row>
    <row r="1303" spans="1:15">
      <c r="A1303" s="70"/>
      <c r="B1303" s="2"/>
      <c r="C1303" s="2"/>
      <c r="D1303" s="2"/>
      <c r="E1303" s="2"/>
      <c r="F1303" s="2"/>
      <c r="G1303" s="18"/>
      <c r="H1303" s="30"/>
      <c r="I1303" s="18"/>
      <c r="J1303" s="6"/>
      <c r="K1303" s="2"/>
      <c r="L1303" s="18"/>
      <c r="M1303" s="2"/>
      <c r="N1303" s="33"/>
      <c r="O1303" s="99"/>
    </row>
    <row r="1304" spans="1:15">
      <c r="A1304" s="70"/>
      <c r="B1304" s="2"/>
      <c r="C1304" s="2"/>
      <c r="D1304" s="2"/>
      <c r="E1304" s="2"/>
      <c r="F1304" s="2"/>
      <c r="G1304" s="18"/>
      <c r="H1304" s="30"/>
      <c r="I1304" s="18"/>
      <c r="J1304" s="6"/>
      <c r="K1304" s="2"/>
      <c r="L1304" s="18"/>
      <c r="M1304" s="2"/>
      <c r="N1304" s="33"/>
      <c r="O1304" s="99"/>
    </row>
    <row r="1305" spans="1:15">
      <c r="A1305" s="70"/>
      <c r="B1305" s="2"/>
      <c r="C1305" s="2"/>
      <c r="D1305" s="12"/>
      <c r="E1305" s="12"/>
      <c r="F1305" s="2"/>
      <c r="G1305" s="18"/>
      <c r="H1305" s="30"/>
      <c r="I1305" s="18"/>
      <c r="J1305" s="6"/>
      <c r="K1305" s="2"/>
      <c r="L1305" s="18"/>
      <c r="M1305" s="2"/>
      <c r="N1305" s="33"/>
      <c r="O1305" s="99"/>
    </row>
    <row r="1306" spans="1:15">
      <c r="A1306" s="70"/>
      <c r="B1306" s="2"/>
      <c r="C1306" s="2"/>
      <c r="D1306" s="2"/>
      <c r="E1306" s="2"/>
      <c r="F1306" s="2"/>
      <c r="G1306" s="18"/>
      <c r="H1306" s="30"/>
      <c r="I1306" s="18"/>
      <c r="J1306" s="6"/>
      <c r="K1306" s="2"/>
      <c r="L1306" s="18"/>
      <c r="M1306" s="2"/>
      <c r="N1306" s="33"/>
      <c r="O1306" s="99"/>
    </row>
    <row r="1307" spans="1:15">
      <c r="A1307" s="70"/>
      <c r="B1307" s="2"/>
      <c r="C1307" s="2"/>
      <c r="D1307" s="2"/>
      <c r="E1307" s="2"/>
      <c r="F1307" s="2"/>
      <c r="G1307" s="18"/>
      <c r="H1307" s="30"/>
      <c r="I1307" s="18"/>
      <c r="J1307" s="6"/>
      <c r="K1307" s="2"/>
      <c r="L1307" s="18"/>
      <c r="M1307" s="2"/>
      <c r="N1307" s="33"/>
      <c r="O1307" s="99"/>
    </row>
    <row r="1308" spans="1:15">
      <c r="A1308" s="70"/>
      <c r="B1308" s="2"/>
      <c r="C1308" s="2"/>
      <c r="D1308" s="2"/>
      <c r="E1308" s="2"/>
      <c r="F1308" s="2"/>
      <c r="G1308" s="18"/>
      <c r="H1308" s="30"/>
      <c r="I1308" s="18"/>
      <c r="J1308" s="6"/>
      <c r="K1308" s="2"/>
      <c r="L1308" s="18"/>
      <c r="M1308" s="2"/>
      <c r="N1308" s="33"/>
      <c r="O1308" s="99"/>
    </row>
    <row r="1309" spans="1:15">
      <c r="A1309" s="70"/>
      <c r="B1309" s="2"/>
      <c r="C1309" s="2"/>
      <c r="D1309" s="2"/>
      <c r="E1309" s="2"/>
      <c r="F1309" s="2"/>
      <c r="G1309" s="18"/>
      <c r="H1309" s="30"/>
      <c r="I1309" s="18"/>
      <c r="J1309" s="6"/>
      <c r="K1309" s="2"/>
      <c r="L1309" s="18"/>
      <c r="M1309" s="2"/>
      <c r="N1309" s="33"/>
      <c r="O1309" s="99"/>
    </row>
    <row r="1310" spans="1:15">
      <c r="A1310" s="70"/>
      <c r="B1310" s="2"/>
      <c r="C1310" s="2"/>
      <c r="D1310" s="53"/>
      <c r="E1310" s="2"/>
      <c r="F1310" s="2"/>
      <c r="G1310" s="18"/>
      <c r="H1310" s="30"/>
      <c r="I1310" s="18"/>
      <c r="J1310" s="6"/>
      <c r="K1310" s="2"/>
      <c r="L1310" s="18"/>
      <c r="M1310" s="2"/>
      <c r="N1310" s="33"/>
      <c r="O1310" s="99"/>
    </row>
    <row r="1311" spans="1:15">
      <c r="A1311" s="70"/>
      <c r="B1311" s="2"/>
      <c r="C1311" s="2"/>
      <c r="D1311" s="53"/>
      <c r="E1311" s="12"/>
      <c r="F1311" s="2"/>
      <c r="G1311" s="18"/>
      <c r="H1311" s="30"/>
      <c r="I1311" s="18"/>
      <c r="J1311" s="6"/>
      <c r="K1311" s="2"/>
      <c r="L1311" s="18"/>
      <c r="M1311" s="2"/>
      <c r="N1311" s="33"/>
      <c r="O1311" s="99"/>
    </row>
    <row r="1312" spans="1:15">
      <c r="A1312" s="70"/>
      <c r="B1312" s="2"/>
      <c r="C1312" s="2"/>
      <c r="D1312" s="2"/>
      <c r="E1312" s="12"/>
      <c r="F1312" s="2"/>
      <c r="G1312" s="18"/>
      <c r="H1312" s="30"/>
      <c r="I1312" s="18"/>
      <c r="J1312" s="6"/>
      <c r="K1312" s="2"/>
      <c r="L1312" s="18"/>
      <c r="M1312" s="2"/>
      <c r="N1312" s="33"/>
      <c r="O1312" s="99"/>
    </row>
    <row r="1313" spans="1:15">
      <c r="A1313" s="70"/>
      <c r="B1313" s="2"/>
      <c r="C1313" s="2"/>
      <c r="D1313" s="2"/>
      <c r="E1313" s="2"/>
      <c r="F1313" s="2"/>
      <c r="G1313" s="18"/>
      <c r="H1313" s="30"/>
      <c r="I1313" s="18"/>
      <c r="J1313" s="6"/>
      <c r="K1313" s="2"/>
      <c r="L1313" s="18"/>
      <c r="M1313" s="2"/>
      <c r="N1313" s="37"/>
      <c r="O1313" s="99"/>
    </row>
    <row r="1314" spans="1:15">
      <c r="A1314" s="70"/>
      <c r="B1314" s="2"/>
      <c r="C1314" s="2"/>
      <c r="D1314" s="53"/>
      <c r="E1314" s="2"/>
      <c r="F1314" s="2"/>
      <c r="G1314" s="18"/>
      <c r="H1314" s="30"/>
      <c r="I1314" s="18"/>
      <c r="J1314" s="6"/>
      <c r="K1314" s="2"/>
      <c r="L1314" s="18"/>
      <c r="M1314" s="2"/>
      <c r="N1314" s="33"/>
      <c r="O1314" s="99"/>
    </row>
    <row r="1315" spans="1:15">
      <c r="A1315" s="70"/>
      <c r="B1315" s="2"/>
      <c r="C1315" s="2"/>
      <c r="D1315" s="2"/>
      <c r="E1315" s="2"/>
      <c r="F1315" s="2"/>
      <c r="G1315" s="18"/>
      <c r="H1315" s="30"/>
      <c r="I1315" s="18"/>
      <c r="J1315" s="6"/>
      <c r="K1315" s="2"/>
      <c r="L1315" s="18"/>
      <c r="M1315" s="2"/>
      <c r="N1315" s="33"/>
      <c r="O1315" s="99"/>
    </row>
    <row r="1316" spans="1:15">
      <c r="A1316" s="70"/>
      <c r="B1316" s="2"/>
      <c r="C1316" s="2"/>
      <c r="D1316" s="53"/>
      <c r="E1316" s="2"/>
      <c r="F1316" s="2"/>
      <c r="G1316" s="18"/>
      <c r="H1316" s="30"/>
      <c r="I1316" s="18"/>
      <c r="J1316" s="6"/>
      <c r="K1316" s="2"/>
      <c r="L1316" s="18"/>
      <c r="M1316" s="2"/>
      <c r="N1316" s="33"/>
      <c r="O1316" s="99"/>
    </row>
    <row r="1317" spans="1:15">
      <c r="A1317" s="70"/>
      <c r="B1317" s="2"/>
      <c r="C1317" s="2"/>
      <c r="D1317" s="2"/>
      <c r="E1317" s="2"/>
      <c r="F1317" s="2"/>
      <c r="G1317" s="18"/>
      <c r="H1317" s="30"/>
      <c r="I1317" s="18"/>
      <c r="J1317" s="6"/>
      <c r="K1317" s="2"/>
      <c r="L1317" s="18"/>
      <c r="M1317" s="2"/>
      <c r="N1317" s="33"/>
      <c r="O1317" s="99"/>
    </row>
    <row r="1318" spans="1:15">
      <c r="A1318" s="70"/>
      <c r="B1318" s="2"/>
      <c r="C1318" s="2"/>
      <c r="D1318" s="2"/>
      <c r="E1318" s="2"/>
      <c r="F1318" s="2"/>
      <c r="G1318" s="18"/>
      <c r="H1318" s="30"/>
      <c r="I1318" s="2"/>
      <c r="J1318" s="6"/>
      <c r="K1318" s="2"/>
      <c r="L1318" s="18"/>
      <c r="M1318" s="2"/>
      <c r="N1318" s="33"/>
      <c r="O1318" s="99"/>
    </row>
    <row r="1319" spans="1:15">
      <c r="A1319" s="70"/>
      <c r="B1319" s="2"/>
      <c r="C1319" s="2"/>
      <c r="D1319" s="53"/>
      <c r="E1319" s="2"/>
      <c r="F1319" s="2"/>
      <c r="G1319" s="18"/>
      <c r="H1319" s="30"/>
      <c r="I1319" s="2"/>
      <c r="J1319" s="6"/>
      <c r="K1319" s="2"/>
      <c r="L1319" s="36"/>
      <c r="M1319" s="2"/>
      <c r="N1319" s="33"/>
      <c r="O1319" s="99"/>
    </row>
    <row r="1320" spans="1:15">
      <c r="A1320" s="70"/>
      <c r="B1320" s="2"/>
      <c r="C1320" s="2"/>
      <c r="D1320" s="2"/>
      <c r="E1320" s="2"/>
      <c r="F1320" s="2"/>
      <c r="G1320" s="18"/>
      <c r="H1320" s="30"/>
      <c r="I1320" s="18"/>
      <c r="J1320" s="6"/>
      <c r="K1320" s="2"/>
      <c r="L1320" s="18"/>
      <c r="M1320" s="2"/>
      <c r="N1320" s="32"/>
      <c r="O1320" s="99"/>
    </row>
    <row r="1321" spans="1:15">
      <c r="A1321" s="70"/>
      <c r="B1321" s="2"/>
      <c r="C1321" s="2"/>
      <c r="D1321" s="53"/>
      <c r="E1321" s="2"/>
      <c r="F1321" s="2"/>
      <c r="G1321" s="18"/>
      <c r="H1321" s="30"/>
      <c r="I1321" s="18"/>
      <c r="J1321" s="6"/>
      <c r="K1321" s="2"/>
      <c r="L1321" s="18"/>
      <c r="M1321" s="2"/>
      <c r="N1321" s="33"/>
      <c r="O1321" s="99"/>
    </row>
    <row r="1322" spans="1:15">
      <c r="A1322" s="70"/>
      <c r="B1322" s="2"/>
      <c r="C1322" s="2"/>
      <c r="D1322" s="2"/>
      <c r="E1322" s="2"/>
      <c r="F1322" s="2"/>
      <c r="G1322" s="18"/>
      <c r="H1322" s="30"/>
      <c r="I1322" s="18"/>
      <c r="J1322" s="6"/>
      <c r="K1322" s="2"/>
      <c r="L1322" s="18"/>
      <c r="M1322" s="2"/>
      <c r="N1322" s="33"/>
      <c r="O1322" s="99"/>
    </row>
    <row r="1323" spans="1:15">
      <c r="A1323" s="70"/>
      <c r="B1323" s="2"/>
      <c r="C1323" s="2"/>
      <c r="D1323" s="53"/>
      <c r="E1323" s="12"/>
      <c r="F1323" s="2"/>
      <c r="G1323" s="18"/>
      <c r="H1323" s="30"/>
      <c r="I1323" s="18"/>
      <c r="J1323" s="6"/>
      <c r="K1323" s="2"/>
      <c r="L1323" s="18"/>
      <c r="M1323" s="2"/>
      <c r="N1323" s="33"/>
      <c r="O1323" s="99"/>
    </row>
    <row r="1324" spans="1:15">
      <c r="A1324" s="70"/>
      <c r="B1324" s="2"/>
      <c r="C1324" s="2"/>
      <c r="D1324" s="53"/>
      <c r="E1324" s="2"/>
      <c r="F1324" s="2"/>
      <c r="G1324" s="18"/>
      <c r="H1324" s="30"/>
      <c r="I1324" s="2"/>
      <c r="J1324" s="6"/>
      <c r="K1324" s="2"/>
      <c r="L1324" s="18"/>
      <c r="M1324" s="2"/>
      <c r="N1324" s="33"/>
      <c r="O1324" s="99"/>
    </row>
    <row r="1325" spans="1:15">
      <c r="A1325" s="70"/>
      <c r="B1325" s="2"/>
      <c r="C1325" s="2"/>
      <c r="D1325" s="2"/>
      <c r="E1325" s="12"/>
      <c r="F1325" s="2"/>
      <c r="G1325" s="18"/>
      <c r="H1325" s="30"/>
      <c r="I1325" s="18"/>
      <c r="J1325" s="6"/>
      <c r="K1325" s="2"/>
      <c r="L1325" s="18"/>
      <c r="M1325" s="2"/>
      <c r="N1325" s="33"/>
      <c r="O1325" s="99"/>
    </row>
    <row r="1326" spans="1:15">
      <c r="A1326" s="70"/>
      <c r="B1326" s="2"/>
      <c r="C1326" s="2"/>
      <c r="D1326" s="12"/>
      <c r="E1326" s="12"/>
      <c r="F1326" s="2"/>
      <c r="G1326" s="18"/>
      <c r="H1326" s="30"/>
      <c r="I1326" s="18"/>
      <c r="J1326" s="6"/>
      <c r="K1326" s="2"/>
      <c r="L1326" s="18"/>
      <c r="M1326" s="2"/>
      <c r="N1326" s="33"/>
      <c r="O1326" s="99"/>
    </row>
    <row r="1327" spans="1:15">
      <c r="A1327" s="70"/>
      <c r="B1327" s="2"/>
      <c r="C1327" s="2"/>
      <c r="D1327" s="2"/>
      <c r="E1327" s="2"/>
      <c r="F1327" s="2"/>
      <c r="G1327" s="18"/>
      <c r="H1327" s="30"/>
      <c r="I1327" s="18"/>
      <c r="J1327" s="6"/>
      <c r="K1327" s="2"/>
      <c r="L1327" s="18"/>
      <c r="M1327" s="2"/>
      <c r="N1327" s="33"/>
      <c r="O1327" s="99"/>
    </row>
    <row r="1328" spans="1:15">
      <c r="A1328" s="70"/>
      <c r="B1328" s="2"/>
      <c r="C1328" s="2"/>
      <c r="D1328" s="2"/>
      <c r="E1328" s="2"/>
      <c r="F1328" s="2"/>
      <c r="G1328" s="18"/>
      <c r="H1328" s="30"/>
      <c r="I1328" s="18"/>
      <c r="J1328" s="6"/>
      <c r="K1328" s="2"/>
      <c r="L1328" s="18"/>
      <c r="M1328" s="2"/>
      <c r="N1328" s="33"/>
      <c r="O1328" s="99"/>
    </row>
    <row r="1329" spans="1:15">
      <c r="A1329" s="70"/>
      <c r="B1329" s="2"/>
      <c r="C1329" s="2"/>
      <c r="D1329" s="2"/>
      <c r="E1329" s="12"/>
      <c r="F1329" s="2"/>
      <c r="G1329" s="18"/>
      <c r="H1329" s="30"/>
      <c r="I1329" s="18"/>
      <c r="J1329" s="6"/>
      <c r="K1329" s="2"/>
      <c r="L1329" s="18"/>
      <c r="M1329" s="2"/>
      <c r="N1329" s="33"/>
      <c r="O1329" s="99"/>
    </row>
    <row r="1330" spans="1:15">
      <c r="A1330" s="70"/>
      <c r="B1330" s="2"/>
      <c r="C1330" s="2"/>
      <c r="D1330" s="2"/>
      <c r="E1330" s="2"/>
      <c r="F1330" s="2"/>
      <c r="G1330" s="18"/>
      <c r="H1330" s="30"/>
      <c r="I1330" s="18"/>
      <c r="J1330" s="6"/>
      <c r="K1330" s="2"/>
      <c r="L1330" s="18"/>
      <c r="M1330" s="2"/>
      <c r="N1330" s="33"/>
      <c r="O1330" s="99"/>
    </row>
    <row r="1331" spans="1:15">
      <c r="A1331" s="70"/>
      <c r="B1331" s="2"/>
      <c r="C1331" s="2"/>
      <c r="D1331" s="2"/>
      <c r="E1331" s="2"/>
      <c r="F1331" s="2"/>
      <c r="G1331" s="18"/>
      <c r="H1331" s="30"/>
      <c r="I1331" s="18"/>
      <c r="J1331" s="6"/>
      <c r="K1331" s="2"/>
      <c r="L1331" s="18"/>
      <c r="M1331" s="2"/>
      <c r="N1331" s="33"/>
      <c r="O1331" s="99"/>
    </row>
    <row r="1332" spans="1:15">
      <c r="A1332" s="70"/>
      <c r="B1332" s="2"/>
      <c r="C1332" s="2"/>
      <c r="D1332" s="2"/>
      <c r="E1332" s="2"/>
      <c r="F1332" s="2"/>
      <c r="G1332" s="18"/>
      <c r="H1332" s="30"/>
      <c r="I1332" s="18"/>
      <c r="J1332" s="6"/>
      <c r="K1332" s="2"/>
      <c r="L1332" s="18"/>
      <c r="M1332" s="2"/>
      <c r="N1332" s="37"/>
      <c r="O1332" s="99"/>
    </row>
    <row r="1333" spans="1:15">
      <c r="A1333" s="70"/>
      <c r="B1333" s="2"/>
      <c r="C1333" s="2"/>
      <c r="D1333" s="12"/>
      <c r="E1333" s="12"/>
      <c r="F1333" s="2"/>
      <c r="G1333" s="18"/>
      <c r="H1333" s="30"/>
      <c r="I1333" s="18"/>
      <c r="J1333" s="6"/>
      <c r="K1333" s="2"/>
      <c r="L1333" s="18"/>
      <c r="M1333" s="2"/>
      <c r="N1333" s="33"/>
      <c r="O1333" s="99"/>
    </row>
    <row r="1334" spans="1:15">
      <c r="A1334" s="70"/>
      <c r="B1334" s="2"/>
      <c r="C1334" s="2"/>
      <c r="D1334" s="53"/>
      <c r="E1334" s="2"/>
      <c r="F1334" s="2"/>
      <c r="G1334" s="18"/>
      <c r="H1334" s="30"/>
      <c r="I1334" s="18"/>
      <c r="J1334" s="6"/>
      <c r="K1334" s="2"/>
      <c r="L1334" s="18"/>
      <c r="M1334" s="2"/>
      <c r="N1334" s="33"/>
      <c r="O1334" s="99"/>
    </row>
    <row r="1335" spans="1:15">
      <c r="A1335" s="70"/>
      <c r="B1335" s="2"/>
      <c r="C1335" s="2"/>
      <c r="D1335" s="2"/>
      <c r="E1335" s="2"/>
      <c r="F1335" s="2"/>
      <c r="G1335" s="18"/>
      <c r="H1335" s="30"/>
      <c r="I1335" s="18"/>
      <c r="J1335" s="6"/>
      <c r="K1335" s="2"/>
      <c r="L1335" s="18"/>
      <c r="M1335" s="2"/>
      <c r="N1335" s="33"/>
      <c r="O1335" s="99"/>
    </row>
    <row r="1336" spans="1:15">
      <c r="A1336" s="70"/>
      <c r="B1336" s="2"/>
      <c r="C1336" s="2"/>
      <c r="D1336" s="12"/>
      <c r="E1336" s="12"/>
      <c r="F1336" s="2"/>
      <c r="G1336" s="18"/>
      <c r="H1336" s="30"/>
      <c r="I1336" s="18"/>
      <c r="J1336" s="6"/>
      <c r="K1336" s="2"/>
      <c r="L1336" s="18"/>
      <c r="M1336" s="2"/>
      <c r="N1336" s="33"/>
      <c r="O1336" s="99"/>
    </row>
    <row r="1337" spans="1:15">
      <c r="A1337" s="70"/>
      <c r="B1337" s="2"/>
      <c r="C1337" s="2"/>
      <c r="D1337" s="2"/>
      <c r="E1337" s="12"/>
      <c r="F1337" s="2"/>
      <c r="G1337" s="18"/>
      <c r="H1337" s="30"/>
      <c r="I1337" s="18"/>
      <c r="J1337" s="6"/>
      <c r="K1337" s="2"/>
      <c r="L1337" s="18"/>
      <c r="M1337" s="2"/>
      <c r="N1337" s="33"/>
      <c r="O1337" s="99"/>
    </row>
    <row r="1338" spans="1:15">
      <c r="A1338" s="70"/>
      <c r="B1338" s="2"/>
      <c r="C1338" s="2"/>
      <c r="D1338" s="2"/>
      <c r="E1338" s="2"/>
      <c r="F1338" s="2"/>
      <c r="G1338" s="18"/>
      <c r="H1338" s="30"/>
      <c r="I1338" s="18"/>
      <c r="J1338" s="6"/>
      <c r="K1338" s="2"/>
      <c r="L1338" s="18"/>
      <c r="M1338" s="2"/>
      <c r="N1338" s="33"/>
      <c r="O1338" s="99"/>
    </row>
    <row r="1339" spans="1:15">
      <c r="A1339" s="70"/>
      <c r="B1339" s="2"/>
      <c r="C1339" s="2"/>
      <c r="D1339" s="53"/>
      <c r="E1339" s="2"/>
      <c r="F1339" s="2"/>
      <c r="G1339" s="18"/>
      <c r="H1339" s="30"/>
      <c r="I1339" s="18"/>
      <c r="J1339" s="6"/>
      <c r="K1339" s="2"/>
      <c r="L1339" s="18"/>
      <c r="M1339" s="2"/>
      <c r="N1339" s="33"/>
      <c r="O1339" s="99"/>
    </row>
    <row r="1340" spans="1:15">
      <c r="A1340" s="70"/>
      <c r="B1340" s="2"/>
      <c r="C1340" s="2"/>
      <c r="D1340" s="53"/>
      <c r="E1340" s="12"/>
      <c r="F1340" s="2"/>
      <c r="G1340" s="18"/>
      <c r="H1340" s="30"/>
      <c r="I1340" s="18"/>
      <c r="J1340" s="6"/>
      <c r="K1340" s="2"/>
      <c r="L1340" s="18"/>
      <c r="M1340" s="2"/>
      <c r="N1340" s="33"/>
      <c r="O1340" s="99"/>
    </row>
    <row r="1341" spans="1:15">
      <c r="A1341" s="70"/>
      <c r="B1341" s="2"/>
      <c r="C1341" s="2"/>
      <c r="D1341" s="53"/>
      <c r="E1341" s="2"/>
      <c r="F1341" s="2"/>
      <c r="G1341" s="18"/>
      <c r="H1341" s="30"/>
      <c r="I1341" s="18"/>
      <c r="J1341" s="6"/>
      <c r="K1341" s="2"/>
      <c r="L1341" s="18"/>
      <c r="M1341" s="2"/>
      <c r="N1341" s="33"/>
      <c r="O1341" s="99"/>
    </row>
    <row r="1342" spans="1:15">
      <c r="A1342" s="70"/>
      <c r="B1342" s="2"/>
      <c r="C1342" s="2"/>
      <c r="D1342" s="2"/>
      <c r="E1342" s="2"/>
      <c r="F1342" s="2"/>
      <c r="G1342" s="18"/>
      <c r="H1342" s="30"/>
      <c r="I1342" s="18"/>
      <c r="J1342" s="6"/>
      <c r="K1342" s="2"/>
      <c r="L1342" s="18"/>
      <c r="M1342" s="2"/>
      <c r="N1342" s="33"/>
      <c r="O1342" s="99"/>
    </row>
    <row r="1343" spans="1:15">
      <c r="A1343" s="70"/>
      <c r="B1343" s="2"/>
      <c r="C1343" s="2"/>
      <c r="D1343" s="2"/>
      <c r="E1343" s="12"/>
      <c r="F1343" s="2"/>
      <c r="G1343" s="18"/>
      <c r="H1343" s="30"/>
      <c r="I1343" s="18"/>
      <c r="J1343" s="6"/>
      <c r="K1343" s="2"/>
      <c r="L1343" s="18"/>
      <c r="M1343" s="2"/>
      <c r="N1343" s="33"/>
      <c r="O1343" s="99"/>
    </row>
    <row r="1344" spans="1:15">
      <c r="A1344" s="70"/>
      <c r="B1344" s="2"/>
      <c r="C1344" s="2"/>
      <c r="D1344" s="2"/>
      <c r="E1344" s="12"/>
      <c r="F1344" s="2"/>
      <c r="G1344" s="18"/>
      <c r="H1344" s="30"/>
      <c r="I1344" s="18"/>
      <c r="J1344" s="6"/>
      <c r="K1344" s="2"/>
      <c r="L1344" s="18"/>
      <c r="M1344" s="2"/>
      <c r="N1344" s="33"/>
      <c r="O1344" s="99"/>
    </row>
    <row r="1345" spans="1:15">
      <c r="A1345" s="70"/>
      <c r="B1345" s="2"/>
      <c r="C1345" s="2"/>
      <c r="D1345" s="2"/>
      <c r="E1345" s="2"/>
      <c r="F1345" s="2"/>
      <c r="G1345" s="18"/>
      <c r="H1345" s="30"/>
      <c r="I1345" s="18"/>
      <c r="J1345" s="6"/>
      <c r="K1345" s="2"/>
      <c r="L1345" s="18"/>
      <c r="M1345" s="2"/>
      <c r="N1345" s="33"/>
      <c r="O1345" s="99"/>
    </row>
    <row r="1346" spans="1:15">
      <c r="A1346" s="70"/>
      <c r="B1346" s="2"/>
      <c r="C1346" s="2"/>
      <c r="D1346" s="2"/>
      <c r="E1346" s="2"/>
      <c r="F1346" s="2"/>
      <c r="G1346" s="18"/>
      <c r="H1346" s="30"/>
      <c r="I1346" s="18"/>
      <c r="J1346" s="6"/>
      <c r="K1346" s="2"/>
      <c r="L1346" s="18"/>
      <c r="M1346" s="2"/>
      <c r="N1346" s="33"/>
      <c r="O1346" s="99"/>
    </row>
    <row r="1347" spans="1:15">
      <c r="A1347" s="70"/>
      <c r="B1347" s="2"/>
      <c r="C1347" s="2"/>
      <c r="D1347" s="53"/>
      <c r="E1347" s="2"/>
      <c r="F1347" s="2"/>
      <c r="G1347" s="18"/>
      <c r="H1347" s="30"/>
      <c r="I1347" s="18"/>
      <c r="J1347" s="6"/>
      <c r="K1347" s="2"/>
      <c r="L1347" s="18"/>
      <c r="M1347" s="2"/>
      <c r="N1347" s="32"/>
      <c r="O1347" s="99"/>
    </row>
    <row r="1348" spans="1:15">
      <c r="A1348" s="70"/>
      <c r="B1348" s="2"/>
      <c r="C1348" s="2"/>
      <c r="D1348" s="53"/>
      <c r="E1348" s="2"/>
      <c r="F1348" s="2"/>
      <c r="G1348" s="18"/>
      <c r="H1348" s="30"/>
      <c r="I1348" s="18"/>
      <c r="J1348" s="6"/>
      <c r="K1348" s="2"/>
      <c r="L1348" s="18"/>
      <c r="M1348" s="2"/>
      <c r="N1348" s="33"/>
      <c r="O1348" s="99"/>
    </row>
    <row r="1349" spans="1:15">
      <c r="A1349" s="70"/>
      <c r="B1349" s="2"/>
      <c r="C1349" s="2"/>
      <c r="D1349" s="53"/>
      <c r="E1349" s="2"/>
      <c r="F1349" s="2"/>
      <c r="G1349" s="18"/>
      <c r="H1349" s="30"/>
      <c r="I1349" s="18"/>
      <c r="J1349" s="6"/>
      <c r="K1349" s="2"/>
      <c r="L1349" s="18"/>
      <c r="M1349" s="2"/>
      <c r="N1349" s="33"/>
      <c r="O1349" s="99"/>
    </row>
    <row r="1350" spans="1:15">
      <c r="A1350" s="70"/>
      <c r="B1350" s="2"/>
      <c r="C1350" s="2"/>
      <c r="D1350" s="2"/>
      <c r="E1350" s="2"/>
      <c r="F1350" s="2"/>
      <c r="G1350" s="18"/>
      <c r="H1350" s="30"/>
      <c r="I1350" s="18"/>
      <c r="J1350" s="6"/>
      <c r="K1350" s="2"/>
      <c r="L1350" s="18"/>
      <c r="M1350" s="2"/>
      <c r="N1350" s="33"/>
      <c r="O1350" s="99"/>
    </row>
    <row r="1351" spans="1:15">
      <c r="A1351" s="70"/>
      <c r="B1351" s="2"/>
      <c r="C1351" s="2"/>
      <c r="D1351" s="53"/>
      <c r="E1351" s="2"/>
      <c r="F1351" s="2"/>
      <c r="G1351" s="18"/>
      <c r="H1351" s="30"/>
      <c r="I1351" s="18"/>
      <c r="J1351" s="6"/>
      <c r="K1351" s="2"/>
      <c r="L1351" s="18"/>
      <c r="M1351" s="2"/>
      <c r="N1351" s="33"/>
      <c r="O1351" s="99"/>
    </row>
    <row r="1352" spans="1:15">
      <c r="A1352" s="70"/>
      <c r="B1352" s="2"/>
      <c r="C1352" s="2"/>
      <c r="D1352" s="53"/>
      <c r="E1352" s="2"/>
      <c r="F1352" s="2"/>
      <c r="G1352" s="18"/>
      <c r="H1352" s="30"/>
      <c r="I1352" s="18"/>
      <c r="J1352" s="6"/>
      <c r="K1352" s="2"/>
      <c r="L1352" s="18"/>
      <c r="M1352" s="2"/>
      <c r="N1352" s="33"/>
      <c r="O1352" s="99"/>
    </row>
    <row r="1353" spans="1:15">
      <c r="A1353" s="70"/>
      <c r="B1353" s="2"/>
      <c r="C1353" s="2"/>
      <c r="D1353" s="2"/>
      <c r="E1353" s="2"/>
      <c r="F1353" s="2"/>
      <c r="G1353" s="18"/>
      <c r="H1353" s="30"/>
      <c r="I1353" s="18"/>
      <c r="J1353" s="6"/>
      <c r="K1353" s="2"/>
      <c r="L1353" s="18"/>
      <c r="M1353" s="2"/>
      <c r="N1353" s="33"/>
      <c r="O1353" s="99"/>
    </row>
    <row r="1354" spans="1:15">
      <c r="A1354" s="70"/>
      <c r="B1354" s="2"/>
      <c r="C1354" s="2"/>
      <c r="D1354" s="2"/>
      <c r="E1354" s="2"/>
      <c r="F1354" s="2"/>
      <c r="G1354" s="18"/>
      <c r="H1354" s="30"/>
      <c r="I1354" s="18"/>
      <c r="J1354" s="6"/>
      <c r="K1354" s="2"/>
      <c r="L1354" s="18"/>
      <c r="M1354" s="2"/>
      <c r="N1354" s="37"/>
      <c r="O1354" s="99"/>
    </row>
    <row r="1355" spans="1:15">
      <c r="A1355" s="70"/>
      <c r="B1355" s="2"/>
      <c r="C1355" s="2"/>
      <c r="D1355" s="12"/>
      <c r="E1355" s="12"/>
      <c r="F1355" s="2"/>
      <c r="G1355" s="18"/>
      <c r="H1355" s="30"/>
      <c r="I1355" s="18"/>
      <c r="J1355" s="6"/>
      <c r="K1355" s="2"/>
      <c r="L1355" s="18"/>
      <c r="M1355" s="2"/>
      <c r="N1355" s="33"/>
      <c r="O1355" s="99"/>
    </row>
    <row r="1356" spans="1:15">
      <c r="A1356" s="70"/>
      <c r="B1356" s="2"/>
      <c r="C1356" s="2"/>
      <c r="D1356" s="2"/>
      <c r="E1356" s="2"/>
      <c r="F1356" s="2"/>
      <c r="G1356" s="18"/>
      <c r="H1356" s="30"/>
      <c r="I1356" s="18"/>
      <c r="J1356" s="6"/>
      <c r="K1356" s="2"/>
      <c r="L1356" s="18"/>
      <c r="M1356" s="2"/>
      <c r="N1356" s="33"/>
      <c r="O1356" s="99"/>
    </row>
    <row r="1357" spans="1:15">
      <c r="A1357" s="70"/>
      <c r="B1357" s="2"/>
      <c r="C1357" s="2"/>
      <c r="D1357" s="2"/>
      <c r="E1357" s="2"/>
      <c r="F1357" s="2"/>
      <c r="G1357" s="18"/>
      <c r="H1357" s="30"/>
      <c r="I1357" s="18"/>
      <c r="J1357" s="6"/>
      <c r="K1357" s="2"/>
      <c r="L1357" s="18"/>
      <c r="M1357" s="2"/>
      <c r="N1357" s="33"/>
      <c r="O1357" s="99"/>
    </row>
    <row r="1358" spans="1:15">
      <c r="A1358" s="70"/>
      <c r="B1358" s="2"/>
      <c r="C1358" s="2"/>
      <c r="D1358" s="53"/>
      <c r="E1358" s="2"/>
      <c r="F1358" s="2"/>
      <c r="G1358" s="18"/>
      <c r="H1358" s="30"/>
      <c r="I1358" s="18"/>
      <c r="J1358" s="6"/>
      <c r="K1358" s="2"/>
      <c r="L1358" s="18"/>
      <c r="M1358" s="2"/>
      <c r="N1358" s="33"/>
      <c r="O1358" s="99"/>
    </row>
    <row r="1359" spans="1:15">
      <c r="A1359" s="70"/>
      <c r="B1359" s="2"/>
      <c r="C1359" s="2"/>
      <c r="D1359" s="2"/>
      <c r="E1359" s="2"/>
      <c r="F1359" s="2"/>
      <c r="G1359" s="18"/>
      <c r="H1359" s="30"/>
      <c r="I1359" s="18"/>
      <c r="J1359" s="6"/>
      <c r="K1359" s="2"/>
      <c r="L1359" s="18"/>
      <c r="M1359" s="2"/>
      <c r="N1359" s="33"/>
      <c r="O1359" s="99"/>
    </row>
    <row r="1360" spans="1:15">
      <c r="A1360" s="70"/>
      <c r="B1360" s="2"/>
      <c r="C1360" s="2"/>
      <c r="D1360" s="2"/>
      <c r="E1360" s="2"/>
      <c r="F1360" s="2"/>
      <c r="G1360" s="18"/>
      <c r="H1360" s="30"/>
      <c r="I1360" s="18"/>
      <c r="J1360" s="6"/>
      <c r="K1360" s="2"/>
      <c r="L1360" s="18"/>
      <c r="M1360" s="2"/>
      <c r="N1360" s="33"/>
      <c r="O1360" s="99"/>
    </row>
    <row r="1361" spans="1:15">
      <c r="A1361" s="70"/>
      <c r="B1361" s="2"/>
      <c r="C1361" s="2"/>
      <c r="D1361" s="2"/>
      <c r="E1361" s="2"/>
      <c r="F1361" s="2"/>
      <c r="G1361" s="18"/>
      <c r="H1361" s="30"/>
      <c r="I1361" s="18"/>
      <c r="J1361" s="6"/>
      <c r="K1361" s="2"/>
      <c r="L1361" s="18"/>
      <c r="M1361" s="2"/>
      <c r="N1361" s="32"/>
      <c r="O1361" s="99"/>
    </row>
    <row r="1362" spans="1:15">
      <c r="A1362" s="70"/>
      <c r="B1362" s="2"/>
      <c r="C1362" s="2"/>
      <c r="D1362" s="2"/>
      <c r="E1362" s="12"/>
      <c r="F1362" s="2"/>
      <c r="G1362" s="18"/>
      <c r="H1362" s="30"/>
      <c r="I1362" s="18"/>
      <c r="J1362" s="6"/>
      <c r="K1362" s="2"/>
      <c r="L1362" s="18"/>
      <c r="M1362" s="2"/>
      <c r="N1362" s="33"/>
      <c r="O1362" s="99"/>
    </row>
    <row r="1363" spans="1:15">
      <c r="A1363" s="70"/>
      <c r="B1363" s="2"/>
      <c r="C1363" s="2"/>
      <c r="D1363" s="2"/>
      <c r="E1363" s="12"/>
      <c r="F1363" s="2"/>
      <c r="G1363" s="18"/>
      <c r="H1363" s="30"/>
      <c r="I1363" s="18"/>
      <c r="J1363" s="6"/>
      <c r="K1363" s="2"/>
      <c r="L1363" s="18"/>
      <c r="M1363" s="2"/>
      <c r="N1363" s="32"/>
      <c r="O1363" s="99"/>
    </row>
    <row r="1364" spans="1:15" ht="15.75" thickBot="1">
      <c r="A1364" s="80"/>
      <c r="B1364" s="65"/>
      <c r="C1364" s="65"/>
      <c r="D1364" s="65"/>
      <c r="E1364" s="81"/>
      <c r="F1364" s="65"/>
      <c r="G1364" s="82"/>
      <c r="H1364" s="83"/>
      <c r="I1364" s="82"/>
      <c r="J1364" s="84"/>
      <c r="K1364" s="65"/>
      <c r="L1364" s="82"/>
      <c r="M1364" s="65"/>
      <c r="N1364" s="85"/>
      <c r="O1364" s="100"/>
    </row>
    <row r="1365" spans="1:15">
      <c r="A1365" s="86"/>
      <c r="B1365" s="57"/>
      <c r="C1365" s="57"/>
      <c r="D1365" s="53"/>
      <c r="E1365" s="59"/>
      <c r="F1365" s="57"/>
      <c r="G1365" s="59"/>
      <c r="H1365" s="57"/>
      <c r="I1365" s="57"/>
      <c r="J1365" s="59"/>
      <c r="K1365" s="59"/>
      <c r="L1365" s="57"/>
      <c r="M1365" s="57"/>
      <c r="N1365" s="76"/>
      <c r="O1365" s="102"/>
    </row>
    <row r="1366" spans="1:15">
      <c r="A1366" s="87"/>
      <c r="B1366" s="2"/>
      <c r="C1366" s="2"/>
      <c r="D1366" s="53"/>
      <c r="E1366" s="3"/>
      <c r="F1366" s="2"/>
      <c r="G1366" s="3"/>
      <c r="H1366" s="2"/>
      <c r="I1366" s="2"/>
      <c r="J1366" s="3"/>
      <c r="K1366" s="3"/>
      <c r="L1366" s="2"/>
      <c r="M1366" s="2"/>
      <c r="N1366" s="39"/>
      <c r="O1366" s="103"/>
    </row>
    <row r="1367" spans="1:15">
      <c r="A1367" s="87"/>
      <c r="B1367" s="2"/>
      <c r="C1367" s="2"/>
      <c r="D1367" s="3"/>
      <c r="E1367" s="3"/>
      <c r="F1367" s="2"/>
      <c r="G1367" s="3"/>
      <c r="H1367" s="2"/>
      <c r="I1367" s="2"/>
      <c r="J1367" s="3"/>
      <c r="K1367" s="3"/>
      <c r="L1367" s="2"/>
      <c r="M1367" s="2"/>
      <c r="N1367" s="38"/>
      <c r="O1367" s="103"/>
    </row>
    <row r="1368" spans="1:15">
      <c r="A1368" s="87"/>
      <c r="B1368" s="2"/>
      <c r="C1368" s="2"/>
      <c r="D1368" s="3"/>
      <c r="E1368" s="3"/>
      <c r="F1368" s="2"/>
      <c r="G1368" s="3"/>
      <c r="H1368" s="2"/>
      <c r="I1368" s="2"/>
      <c r="J1368" s="3"/>
      <c r="K1368" s="3"/>
      <c r="L1368" s="2"/>
      <c r="M1368" s="2"/>
      <c r="N1368" s="38"/>
      <c r="O1368" s="103"/>
    </row>
    <row r="1369" spans="1:15">
      <c r="A1369" s="87"/>
      <c r="B1369" s="2"/>
      <c r="C1369" s="2"/>
      <c r="D1369" s="53"/>
      <c r="E1369" s="3"/>
      <c r="F1369" s="2"/>
      <c r="G1369" s="3"/>
      <c r="H1369" s="2"/>
      <c r="I1369" s="2"/>
      <c r="J1369" s="3"/>
      <c r="K1369" s="3"/>
      <c r="L1369" s="2"/>
      <c r="M1369" s="2"/>
      <c r="N1369" s="38"/>
      <c r="O1369" s="103"/>
    </row>
    <row r="1370" spans="1:15">
      <c r="A1370" s="87"/>
      <c r="B1370" s="2"/>
      <c r="C1370" s="2"/>
      <c r="D1370" s="40"/>
      <c r="E1370" s="40"/>
      <c r="F1370" s="2"/>
      <c r="G1370" s="40"/>
      <c r="H1370" s="2"/>
      <c r="I1370" s="13"/>
      <c r="J1370" s="40"/>
      <c r="K1370" s="3"/>
      <c r="L1370" s="13"/>
      <c r="M1370" s="13"/>
      <c r="N1370" s="41"/>
      <c r="O1370" s="103"/>
    </row>
    <row r="1371" spans="1:15">
      <c r="A1371" s="87"/>
      <c r="B1371" s="2"/>
      <c r="C1371" s="2"/>
      <c r="D1371" s="3"/>
      <c r="E1371" s="3"/>
      <c r="F1371" s="2"/>
      <c r="G1371" s="3"/>
      <c r="H1371" s="2"/>
      <c r="I1371" s="6"/>
      <c r="J1371" s="3"/>
      <c r="K1371" s="3"/>
      <c r="L1371" s="6"/>
      <c r="M1371" s="6"/>
      <c r="N1371" s="38"/>
      <c r="O1371" s="103"/>
    </row>
    <row r="1372" spans="1:15">
      <c r="A1372" s="87"/>
      <c r="B1372" s="2"/>
      <c r="C1372" s="2"/>
      <c r="D1372" s="3"/>
      <c r="E1372" s="3"/>
      <c r="F1372" s="2"/>
      <c r="G1372" s="3"/>
      <c r="H1372" s="2"/>
      <c r="I1372" s="2"/>
      <c r="J1372" s="3"/>
      <c r="K1372" s="3"/>
      <c r="L1372" s="2"/>
      <c r="M1372" s="2"/>
      <c r="N1372" s="38"/>
      <c r="O1372" s="103"/>
    </row>
    <row r="1373" spans="1:15">
      <c r="A1373" s="87"/>
      <c r="B1373" s="2"/>
      <c r="C1373" s="2"/>
      <c r="D1373" s="3"/>
      <c r="E1373" s="3"/>
      <c r="F1373" s="2"/>
      <c r="G1373" s="3"/>
      <c r="H1373" s="2"/>
      <c r="I1373" s="2"/>
      <c r="J1373" s="3"/>
      <c r="K1373" s="3"/>
      <c r="L1373" s="2"/>
      <c r="M1373" s="2"/>
      <c r="N1373" s="38"/>
      <c r="O1373" s="103"/>
    </row>
    <row r="1374" spans="1:15">
      <c r="A1374" s="87"/>
      <c r="B1374" s="2"/>
      <c r="C1374" s="2"/>
      <c r="D1374" s="3"/>
      <c r="E1374" s="3"/>
      <c r="F1374" s="2"/>
      <c r="G1374" s="3"/>
      <c r="H1374" s="2"/>
      <c r="I1374" s="2"/>
      <c r="J1374" s="3"/>
      <c r="K1374" s="3"/>
      <c r="L1374" s="2"/>
      <c r="M1374" s="2"/>
      <c r="N1374" s="38"/>
      <c r="O1374" s="103"/>
    </row>
    <row r="1375" spans="1:15">
      <c r="A1375" s="87"/>
      <c r="B1375" s="2"/>
      <c r="C1375" s="2"/>
      <c r="D1375" s="53"/>
      <c r="E1375" s="40"/>
      <c r="F1375" s="2"/>
      <c r="G1375" s="40"/>
      <c r="H1375" s="2"/>
      <c r="I1375" s="2"/>
      <c r="J1375" s="40"/>
      <c r="K1375" s="3"/>
      <c r="L1375" s="2"/>
      <c r="M1375" s="2"/>
      <c r="N1375" s="41"/>
      <c r="O1375" s="103"/>
    </row>
    <row r="1376" spans="1:15">
      <c r="A1376" s="87"/>
      <c r="B1376" s="2"/>
      <c r="C1376" s="2"/>
      <c r="D1376" s="40"/>
      <c r="E1376" s="40"/>
      <c r="F1376" s="2"/>
      <c r="G1376" s="40"/>
      <c r="H1376" s="2"/>
      <c r="I1376" s="2"/>
      <c r="J1376" s="40"/>
      <c r="K1376" s="3"/>
      <c r="L1376" s="2"/>
      <c r="M1376" s="2"/>
      <c r="N1376" s="41"/>
      <c r="O1376" s="103"/>
    </row>
    <row r="1377" spans="1:15">
      <c r="A1377" s="87"/>
      <c r="B1377" s="2"/>
      <c r="C1377" s="2"/>
      <c r="D1377" s="53"/>
      <c r="E1377" s="40"/>
      <c r="F1377" s="2"/>
      <c r="G1377" s="40"/>
      <c r="H1377" s="2"/>
      <c r="I1377" s="2"/>
      <c r="J1377" s="40"/>
      <c r="K1377" s="3"/>
      <c r="L1377" s="2"/>
      <c r="M1377" s="2"/>
      <c r="N1377" s="41"/>
      <c r="O1377" s="103"/>
    </row>
    <row r="1378" spans="1:15">
      <c r="A1378" s="87"/>
      <c r="B1378" s="2"/>
      <c r="C1378" s="2"/>
      <c r="D1378" s="3"/>
      <c r="E1378" s="3"/>
      <c r="F1378" s="2"/>
      <c r="G1378" s="3"/>
      <c r="H1378" s="2"/>
      <c r="I1378" s="6"/>
      <c r="J1378" s="3"/>
      <c r="K1378" s="3"/>
      <c r="L1378" s="6"/>
      <c r="M1378" s="6"/>
      <c r="N1378" s="38"/>
      <c r="O1378" s="103"/>
    </row>
    <row r="1379" spans="1:15">
      <c r="A1379" s="87"/>
      <c r="B1379" s="2"/>
      <c r="C1379" s="2"/>
      <c r="D1379" s="53"/>
      <c r="E1379" s="3"/>
      <c r="F1379" s="2"/>
      <c r="G1379" s="3"/>
      <c r="H1379" s="2"/>
      <c r="I1379" s="2"/>
      <c r="J1379" s="3"/>
      <c r="K1379" s="3"/>
      <c r="L1379" s="2"/>
      <c r="M1379" s="2"/>
      <c r="N1379" s="39"/>
      <c r="O1379" s="103"/>
    </row>
    <row r="1380" spans="1:15">
      <c r="A1380" s="87"/>
      <c r="B1380" s="2"/>
      <c r="C1380" s="2"/>
      <c r="D1380" s="3"/>
      <c r="E1380" s="3"/>
      <c r="F1380" s="2"/>
      <c r="G1380" s="3"/>
      <c r="H1380" s="2"/>
      <c r="I1380" s="2"/>
      <c r="J1380" s="3"/>
      <c r="K1380" s="3"/>
      <c r="L1380" s="2"/>
      <c r="M1380" s="2"/>
      <c r="N1380" s="38"/>
      <c r="O1380" s="103"/>
    </row>
    <row r="1381" spans="1:15">
      <c r="A1381" s="87"/>
      <c r="B1381" s="2"/>
      <c r="C1381" s="2"/>
      <c r="D1381" s="2"/>
      <c r="E1381" s="40"/>
      <c r="F1381" s="2"/>
      <c r="G1381" s="40"/>
      <c r="H1381" s="2"/>
      <c r="I1381" s="2"/>
      <c r="J1381" s="40"/>
      <c r="K1381" s="3"/>
      <c r="L1381" s="2"/>
      <c r="M1381" s="2"/>
      <c r="N1381" s="41"/>
      <c r="O1381" s="103"/>
    </row>
    <row r="1382" spans="1:15">
      <c r="A1382" s="87"/>
      <c r="B1382" s="2"/>
      <c r="C1382" s="2"/>
      <c r="D1382" s="40"/>
      <c r="E1382" s="40"/>
      <c r="F1382" s="2"/>
      <c r="G1382" s="40"/>
      <c r="H1382" s="2"/>
      <c r="I1382" s="2"/>
      <c r="J1382" s="40"/>
      <c r="K1382" s="3"/>
      <c r="L1382" s="2"/>
      <c r="M1382" s="2"/>
      <c r="N1382" s="41"/>
      <c r="O1382" s="103"/>
    </row>
    <row r="1383" spans="1:15">
      <c r="A1383" s="87"/>
      <c r="B1383" s="2"/>
      <c r="C1383" s="2"/>
      <c r="D1383" s="3"/>
      <c r="E1383" s="3"/>
      <c r="F1383" s="2"/>
      <c r="G1383" s="3"/>
      <c r="H1383" s="2"/>
      <c r="I1383" s="2"/>
      <c r="J1383" s="3"/>
      <c r="K1383" s="3"/>
      <c r="L1383" s="2"/>
      <c r="M1383" s="2"/>
      <c r="N1383" s="38"/>
      <c r="O1383" s="103"/>
    </row>
    <row r="1384" spans="1:15">
      <c r="A1384" s="87"/>
      <c r="B1384" s="2"/>
      <c r="C1384" s="2"/>
      <c r="D1384" s="40"/>
      <c r="E1384" s="40"/>
      <c r="F1384" s="2"/>
      <c r="G1384" s="40"/>
      <c r="H1384" s="2"/>
      <c r="I1384" s="2"/>
      <c r="J1384" s="40"/>
      <c r="K1384" s="3"/>
      <c r="L1384" s="2"/>
      <c r="M1384" s="2"/>
      <c r="N1384" s="41"/>
      <c r="O1384" s="103"/>
    </row>
    <row r="1385" spans="1:15">
      <c r="A1385" s="87"/>
      <c r="B1385" s="2"/>
      <c r="C1385" s="2"/>
      <c r="D1385" s="3"/>
      <c r="E1385" s="3"/>
      <c r="F1385" s="2"/>
      <c r="G1385" s="3"/>
      <c r="H1385" s="2"/>
      <c r="I1385" s="2"/>
      <c r="J1385" s="3"/>
      <c r="K1385" s="3"/>
      <c r="L1385" s="2"/>
      <c r="M1385" s="2"/>
      <c r="N1385" s="38"/>
      <c r="O1385" s="103"/>
    </row>
    <row r="1386" spans="1:15">
      <c r="A1386" s="87"/>
      <c r="B1386" s="2"/>
      <c r="C1386" s="2"/>
      <c r="D1386" s="3"/>
      <c r="E1386" s="3"/>
      <c r="F1386" s="2"/>
      <c r="G1386" s="3"/>
      <c r="H1386" s="2"/>
      <c r="I1386" s="2"/>
      <c r="J1386" s="3"/>
      <c r="K1386" s="3"/>
      <c r="L1386" s="2"/>
      <c r="M1386" s="2"/>
      <c r="N1386" s="38"/>
      <c r="O1386" s="103"/>
    </row>
    <row r="1387" spans="1:15">
      <c r="A1387" s="87"/>
      <c r="B1387" s="2"/>
      <c r="C1387" s="2"/>
      <c r="D1387" s="53"/>
      <c r="E1387" s="3"/>
      <c r="F1387" s="2"/>
      <c r="G1387" s="3"/>
      <c r="H1387" s="2"/>
      <c r="I1387" s="15"/>
      <c r="J1387" s="3"/>
      <c r="K1387" s="3"/>
      <c r="L1387" s="2"/>
      <c r="M1387" s="2"/>
      <c r="N1387" s="38"/>
      <c r="O1387" s="103"/>
    </row>
    <row r="1388" spans="1:15">
      <c r="A1388" s="87"/>
      <c r="B1388" s="2"/>
      <c r="C1388" s="2"/>
      <c r="D1388" s="3"/>
      <c r="E1388" s="3"/>
      <c r="F1388" s="2"/>
      <c r="G1388" s="3"/>
      <c r="H1388" s="2"/>
      <c r="I1388" s="15"/>
      <c r="J1388" s="3"/>
      <c r="K1388" s="3"/>
      <c r="L1388" s="2"/>
      <c r="M1388" s="2"/>
      <c r="N1388" s="38"/>
      <c r="O1388" s="103"/>
    </row>
    <row r="1389" spans="1:15">
      <c r="A1389" s="87"/>
      <c r="B1389" s="2"/>
      <c r="C1389" s="2"/>
      <c r="D1389" s="3"/>
      <c r="E1389" s="3"/>
      <c r="F1389" s="2"/>
      <c r="G1389" s="3"/>
      <c r="H1389" s="2"/>
      <c r="I1389" s="6"/>
      <c r="J1389" s="3"/>
      <c r="K1389" s="3"/>
      <c r="L1389" s="6"/>
      <c r="M1389" s="6"/>
      <c r="N1389" s="38"/>
      <c r="O1389" s="103"/>
    </row>
    <row r="1390" spans="1:15">
      <c r="A1390" s="87"/>
      <c r="B1390" s="2"/>
      <c r="C1390" s="2"/>
      <c r="D1390" s="53"/>
      <c r="E1390" s="40"/>
      <c r="F1390" s="2"/>
      <c r="G1390" s="40"/>
      <c r="H1390" s="2"/>
      <c r="I1390" s="6"/>
      <c r="J1390" s="40"/>
      <c r="K1390" s="3"/>
      <c r="L1390" s="6"/>
      <c r="M1390" s="6"/>
      <c r="N1390" s="41"/>
      <c r="O1390" s="103"/>
    </row>
    <row r="1391" spans="1:15">
      <c r="A1391" s="87"/>
      <c r="B1391" s="2"/>
      <c r="C1391" s="2"/>
      <c r="D1391" s="53"/>
      <c r="E1391" s="3"/>
      <c r="F1391" s="2"/>
      <c r="G1391" s="3"/>
      <c r="H1391" s="2"/>
      <c r="I1391" s="2"/>
      <c r="J1391" s="3"/>
      <c r="K1391" s="3"/>
      <c r="L1391" s="2"/>
      <c r="M1391" s="2"/>
      <c r="N1391" s="38"/>
      <c r="O1391" s="103"/>
    </row>
    <row r="1392" spans="1:15">
      <c r="A1392" s="87"/>
      <c r="B1392" s="2"/>
      <c r="C1392" s="2"/>
      <c r="D1392" s="3"/>
      <c r="E1392" s="3"/>
      <c r="F1392" s="2"/>
      <c r="G1392" s="3"/>
      <c r="H1392" s="2"/>
      <c r="I1392" s="2"/>
      <c r="J1392" s="3"/>
      <c r="K1392" s="3"/>
      <c r="L1392" s="2"/>
      <c r="M1392" s="2"/>
      <c r="N1392" s="38"/>
      <c r="O1392" s="103"/>
    </row>
    <row r="1393" spans="1:15">
      <c r="A1393" s="87"/>
      <c r="B1393" s="2"/>
      <c r="C1393" s="2"/>
      <c r="D1393" s="2"/>
      <c r="E1393" s="3"/>
      <c r="F1393" s="2"/>
      <c r="G1393" s="3"/>
      <c r="H1393" s="2"/>
      <c r="I1393" s="2"/>
      <c r="J1393" s="3"/>
      <c r="K1393" s="3"/>
      <c r="L1393" s="2"/>
      <c r="M1393" s="2"/>
      <c r="N1393" s="38"/>
      <c r="O1393" s="103"/>
    </row>
    <row r="1394" spans="1:15">
      <c r="A1394" s="87"/>
      <c r="B1394" s="2"/>
      <c r="C1394" s="2"/>
      <c r="D1394" s="40"/>
      <c r="E1394" s="40"/>
      <c r="F1394" s="2"/>
      <c r="G1394" s="40"/>
      <c r="H1394" s="2"/>
      <c r="I1394" s="2"/>
      <c r="J1394" s="40"/>
      <c r="K1394" s="3"/>
      <c r="L1394" s="2"/>
      <c r="M1394" s="2"/>
      <c r="N1394" s="41"/>
      <c r="O1394" s="103"/>
    </row>
    <row r="1395" spans="1:15">
      <c r="A1395" s="87"/>
      <c r="B1395" s="2"/>
      <c r="C1395" s="2"/>
      <c r="D1395" s="40"/>
      <c r="E1395" s="40"/>
      <c r="F1395" s="2"/>
      <c r="G1395" s="40"/>
      <c r="H1395" s="2"/>
      <c r="I1395" s="2"/>
      <c r="J1395" s="40"/>
      <c r="K1395" s="3"/>
      <c r="L1395" s="2"/>
      <c r="M1395" s="2"/>
      <c r="N1395" s="41"/>
      <c r="O1395" s="103"/>
    </row>
    <row r="1396" spans="1:15">
      <c r="A1396" s="87"/>
      <c r="B1396" s="2"/>
      <c r="C1396" s="2"/>
      <c r="D1396" s="3"/>
      <c r="E1396" s="3"/>
      <c r="F1396" s="2"/>
      <c r="G1396" s="3"/>
      <c r="H1396" s="2"/>
      <c r="I1396" s="6"/>
      <c r="J1396" s="3"/>
      <c r="K1396" s="3"/>
      <c r="L1396" s="6"/>
      <c r="M1396" s="6"/>
      <c r="N1396" s="38"/>
      <c r="O1396" s="103"/>
    </row>
    <row r="1397" spans="1:15">
      <c r="A1397" s="87"/>
      <c r="B1397" s="2"/>
      <c r="C1397" s="2"/>
      <c r="D1397" s="3"/>
      <c r="E1397" s="3"/>
      <c r="F1397" s="2"/>
      <c r="G1397" s="3"/>
      <c r="H1397" s="2"/>
      <c r="I1397" s="2"/>
      <c r="J1397" s="3"/>
      <c r="K1397" s="3"/>
      <c r="L1397" s="2"/>
      <c r="M1397" s="2"/>
      <c r="N1397" s="38"/>
      <c r="O1397" s="103"/>
    </row>
    <row r="1398" spans="1:15">
      <c r="A1398" s="87"/>
      <c r="B1398" s="2"/>
      <c r="C1398" s="2"/>
      <c r="D1398" s="3"/>
      <c r="E1398" s="3"/>
      <c r="F1398" s="2"/>
      <c r="G1398" s="3"/>
      <c r="H1398" s="2"/>
      <c r="I1398" s="2"/>
      <c r="J1398" s="3"/>
      <c r="K1398" s="3"/>
      <c r="L1398" s="2"/>
      <c r="M1398" s="2"/>
      <c r="N1398" s="38"/>
      <c r="O1398" s="103"/>
    </row>
    <row r="1399" spans="1:15">
      <c r="A1399" s="87"/>
      <c r="B1399" s="2"/>
      <c r="C1399" s="2"/>
      <c r="D1399" s="2"/>
      <c r="E1399" s="3"/>
      <c r="F1399" s="2"/>
      <c r="G1399" s="3"/>
      <c r="H1399" s="2"/>
      <c r="I1399" s="2"/>
      <c r="J1399" s="3"/>
      <c r="K1399" s="3"/>
      <c r="L1399" s="2"/>
      <c r="M1399" s="2"/>
      <c r="N1399" s="38"/>
      <c r="O1399" s="103"/>
    </row>
    <row r="1400" spans="1:15">
      <c r="A1400" s="87"/>
      <c r="B1400" s="2"/>
      <c r="C1400" s="2"/>
      <c r="D1400" s="3"/>
      <c r="E1400" s="3"/>
      <c r="F1400" s="2"/>
      <c r="G1400" s="3"/>
      <c r="H1400" s="2"/>
      <c r="I1400" s="2"/>
      <c r="J1400" s="3"/>
      <c r="K1400" s="3"/>
      <c r="L1400" s="2"/>
      <c r="M1400" s="2"/>
      <c r="N1400" s="38"/>
      <c r="O1400" s="103"/>
    </row>
    <row r="1401" spans="1:15">
      <c r="A1401" s="87"/>
      <c r="B1401" s="2"/>
      <c r="C1401" s="2"/>
      <c r="D1401" s="3"/>
      <c r="E1401" s="3"/>
      <c r="F1401" s="2"/>
      <c r="G1401" s="3"/>
      <c r="H1401" s="2"/>
      <c r="I1401" s="2"/>
      <c r="J1401" s="3"/>
      <c r="K1401" s="3"/>
      <c r="L1401" s="2"/>
      <c r="M1401" s="2"/>
      <c r="N1401" s="38"/>
      <c r="O1401" s="103"/>
    </row>
    <row r="1402" spans="1:15">
      <c r="A1402" s="87"/>
      <c r="B1402" s="2"/>
      <c r="C1402" s="2"/>
      <c r="D1402" s="3"/>
      <c r="E1402" s="3"/>
      <c r="F1402" s="2"/>
      <c r="G1402" s="3"/>
      <c r="H1402" s="2"/>
      <c r="I1402" s="2"/>
      <c r="J1402" s="3"/>
      <c r="K1402" s="3"/>
      <c r="L1402" s="2"/>
      <c r="M1402" s="2"/>
      <c r="N1402" s="38"/>
      <c r="O1402" s="103"/>
    </row>
    <row r="1403" spans="1:15">
      <c r="A1403" s="87"/>
      <c r="B1403" s="2"/>
      <c r="C1403" s="2"/>
      <c r="D1403" s="53"/>
      <c r="E1403" s="3"/>
      <c r="F1403" s="2"/>
      <c r="G1403" s="3"/>
      <c r="H1403" s="2"/>
      <c r="I1403" s="2"/>
      <c r="J1403" s="3"/>
      <c r="K1403" s="3"/>
      <c r="L1403" s="2"/>
      <c r="M1403" s="2"/>
      <c r="N1403" s="38"/>
      <c r="O1403" s="103"/>
    </row>
    <row r="1404" spans="1:15">
      <c r="A1404" s="87"/>
      <c r="B1404" s="2"/>
      <c r="C1404" s="2"/>
      <c r="D1404" s="53"/>
      <c r="E1404" s="3"/>
      <c r="F1404" s="2"/>
      <c r="G1404" s="3"/>
      <c r="H1404" s="2"/>
      <c r="I1404" s="2"/>
      <c r="J1404" s="3"/>
      <c r="K1404" s="3"/>
      <c r="L1404" s="2"/>
      <c r="M1404" s="2"/>
      <c r="N1404" s="38"/>
      <c r="O1404" s="103"/>
    </row>
    <row r="1405" spans="1:15">
      <c r="A1405" s="87"/>
      <c r="B1405" s="2"/>
      <c r="C1405" s="2"/>
      <c r="D1405" s="53"/>
      <c r="E1405" s="3"/>
      <c r="F1405" s="2"/>
      <c r="G1405" s="3"/>
      <c r="H1405" s="2"/>
      <c r="I1405" s="2"/>
      <c r="J1405" s="3"/>
      <c r="K1405" s="3"/>
      <c r="L1405" s="2"/>
      <c r="M1405" s="2"/>
      <c r="N1405" s="38"/>
      <c r="O1405" s="103"/>
    </row>
    <row r="1406" spans="1:15">
      <c r="A1406" s="87"/>
      <c r="B1406" s="2"/>
      <c r="C1406" s="2"/>
      <c r="D1406" s="2"/>
      <c r="E1406" s="3"/>
      <c r="F1406" s="2"/>
      <c r="G1406" s="3"/>
      <c r="H1406" s="2"/>
      <c r="I1406" s="2"/>
      <c r="J1406" s="3"/>
      <c r="K1406" s="3"/>
      <c r="L1406" s="2"/>
      <c r="M1406" s="2"/>
      <c r="N1406" s="38"/>
      <c r="O1406" s="103"/>
    </row>
    <row r="1407" spans="1:15">
      <c r="A1407" s="87"/>
      <c r="B1407" s="2"/>
      <c r="C1407" s="2"/>
      <c r="D1407" s="40"/>
      <c r="E1407" s="40"/>
      <c r="F1407" s="2"/>
      <c r="G1407" s="40"/>
      <c r="H1407" s="2"/>
      <c r="I1407" s="2"/>
      <c r="J1407" s="40"/>
      <c r="K1407" s="3"/>
      <c r="L1407" s="2"/>
      <c r="M1407" s="2"/>
      <c r="N1407" s="41"/>
      <c r="O1407" s="103"/>
    </row>
    <row r="1408" spans="1:15">
      <c r="A1408" s="87"/>
      <c r="B1408" s="2"/>
      <c r="C1408" s="2"/>
      <c r="D1408" s="3"/>
      <c r="E1408" s="3"/>
      <c r="F1408" s="2"/>
      <c r="G1408" s="3"/>
      <c r="H1408" s="2"/>
      <c r="I1408" s="2"/>
      <c r="J1408" s="3"/>
      <c r="K1408" s="3"/>
      <c r="L1408" s="2"/>
      <c r="M1408" s="2"/>
      <c r="N1408" s="38"/>
      <c r="O1408" s="103"/>
    </row>
    <row r="1409" spans="1:15">
      <c r="A1409" s="87"/>
      <c r="B1409" s="2"/>
      <c r="C1409" s="2"/>
      <c r="D1409" s="2"/>
      <c r="E1409" s="3"/>
      <c r="F1409" s="2"/>
      <c r="G1409" s="3"/>
      <c r="H1409" s="2"/>
      <c r="I1409" s="18"/>
      <c r="J1409" s="3"/>
      <c r="K1409" s="3"/>
      <c r="L1409" s="2"/>
      <c r="M1409" s="2"/>
      <c r="N1409" s="38"/>
      <c r="O1409" s="103"/>
    </row>
    <row r="1410" spans="1:15">
      <c r="A1410" s="87"/>
      <c r="B1410" s="2"/>
      <c r="C1410" s="2"/>
      <c r="D1410" s="3"/>
      <c r="E1410" s="3"/>
      <c r="F1410" s="2"/>
      <c r="G1410" s="3"/>
      <c r="H1410" s="2"/>
      <c r="I1410" s="2"/>
      <c r="J1410" s="3"/>
      <c r="K1410" s="3"/>
      <c r="L1410" s="2"/>
      <c r="M1410" s="2"/>
      <c r="N1410" s="38"/>
      <c r="O1410" s="103"/>
    </row>
    <row r="1411" spans="1:15">
      <c r="A1411" s="87"/>
      <c r="B1411" s="2"/>
      <c r="C1411" s="2"/>
      <c r="D1411" s="3"/>
      <c r="E1411" s="3"/>
      <c r="F1411" s="2"/>
      <c r="G1411" s="3"/>
      <c r="H1411" s="2"/>
      <c r="I1411" s="2"/>
      <c r="J1411" s="3"/>
      <c r="K1411" s="3"/>
      <c r="L1411" s="2"/>
      <c r="M1411" s="2"/>
      <c r="N1411" s="38"/>
      <c r="O1411" s="103"/>
    </row>
    <row r="1412" spans="1:15">
      <c r="A1412" s="87"/>
      <c r="B1412" s="2"/>
      <c r="C1412" s="2"/>
      <c r="D1412" s="53"/>
      <c r="E1412" s="40"/>
      <c r="F1412" s="2"/>
      <c r="G1412" s="40"/>
      <c r="H1412" s="2"/>
      <c r="I1412" s="2"/>
      <c r="J1412" s="40"/>
      <c r="K1412" s="3"/>
      <c r="L1412" s="2"/>
      <c r="M1412" s="2"/>
      <c r="N1412" s="41"/>
      <c r="O1412" s="103"/>
    </row>
    <row r="1413" spans="1:15">
      <c r="A1413" s="87"/>
      <c r="B1413" s="2"/>
      <c r="C1413" s="2"/>
      <c r="D1413" s="3"/>
      <c r="E1413" s="3"/>
      <c r="F1413" s="2"/>
      <c r="G1413" s="3"/>
      <c r="H1413" s="2"/>
      <c r="I1413" s="2"/>
      <c r="J1413" s="3"/>
      <c r="K1413" s="3"/>
      <c r="L1413" s="2"/>
      <c r="M1413" s="2"/>
      <c r="N1413" s="38"/>
      <c r="O1413" s="103"/>
    </row>
    <row r="1414" spans="1:15">
      <c r="A1414" s="87"/>
      <c r="B1414" s="2"/>
      <c r="C1414" s="2"/>
      <c r="D1414" s="3"/>
      <c r="E1414" s="3"/>
      <c r="F1414" s="2"/>
      <c r="G1414" s="3"/>
      <c r="H1414" s="2"/>
      <c r="I1414" s="2"/>
      <c r="J1414" s="3"/>
      <c r="K1414" s="3"/>
      <c r="L1414" s="2"/>
      <c r="M1414" s="2"/>
      <c r="N1414" s="38"/>
      <c r="O1414" s="103"/>
    </row>
    <row r="1415" spans="1:15">
      <c r="A1415" s="87"/>
      <c r="B1415" s="2"/>
      <c r="C1415" s="2"/>
      <c r="D1415" s="3"/>
      <c r="E1415" s="3"/>
      <c r="F1415" s="2"/>
      <c r="G1415" s="3"/>
      <c r="H1415" s="2"/>
      <c r="I1415" s="2"/>
      <c r="J1415" s="3"/>
      <c r="K1415" s="3"/>
      <c r="L1415" s="2"/>
      <c r="M1415" s="2"/>
      <c r="N1415" s="38"/>
      <c r="O1415" s="103"/>
    </row>
    <row r="1416" spans="1:15">
      <c r="A1416" s="87"/>
      <c r="B1416" s="2"/>
      <c r="C1416" s="2"/>
      <c r="D1416" s="3"/>
      <c r="E1416" s="3"/>
      <c r="F1416" s="2"/>
      <c r="G1416" s="3"/>
      <c r="H1416" s="2"/>
      <c r="I1416" s="2"/>
      <c r="J1416" s="3"/>
      <c r="K1416" s="3"/>
      <c r="L1416" s="2"/>
      <c r="M1416" s="2"/>
      <c r="N1416" s="39"/>
      <c r="O1416" s="103"/>
    </row>
    <row r="1417" spans="1:15">
      <c r="A1417" s="87"/>
      <c r="B1417" s="2"/>
      <c r="C1417" s="2"/>
      <c r="D1417" s="40"/>
      <c r="E1417" s="40"/>
      <c r="F1417" s="2"/>
      <c r="G1417" s="40"/>
      <c r="H1417" s="2"/>
      <c r="I1417" s="2"/>
      <c r="J1417" s="40"/>
      <c r="K1417" s="3"/>
      <c r="L1417" s="2"/>
      <c r="M1417" s="2"/>
      <c r="N1417" s="41"/>
      <c r="O1417" s="103"/>
    </row>
    <row r="1418" spans="1:15">
      <c r="A1418" s="87"/>
      <c r="B1418" s="2"/>
      <c r="C1418" s="2"/>
      <c r="D1418" s="3"/>
      <c r="E1418" s="3"/>
      <c r="F1418" s="2"/>
      <c r="G1418" s="3"/>
      <c r="H1418" s="2"/>
      <c r="I1418" s="2"/>
      <c r="J1418" s="3"/>
      <c r="K1418" s="3"/>
      <c r="L1418" s="2"/>
      <c r="M1418" s="2"/>
      <c r="N1418" s="38"/>
      <c r="O1418" s="103"/>
    </row>
    <row r="1419" spans="1:15">
      <c r="A1419" s="87"/>
      <c r="B1419" s="2"/>
      <c r="C1419" s="2"/>
      <c r="D1419" s="40"/>
      <c r="E1419" s="40"/>
      <c r="F1419" s="2"/>
      <c r="G1419" s="40"/>
      <c r="H1419" s="2"/>
      <c r="I1419" s="2"/>
      <c r="J1419" s="40"/>
      <c r="K1419" s="3"/>
      <c r="L1419" s="2"/>
      <c r="M1419" s="2"/>
      <c r="N1419" s="41"/>
      <c r="O1419" s="103"/>
    </row>
    <row r="1420" spans="1:15">
      <c r="A1420" s="87"/>
      <c r="B1420" s="2"/>
      <c r="C1420" s="2"/>
      <c r="D1420" s="3"/>
      <c r="E1420" s="3"/>
      <c r="F1420" s="2"/>
      <c r="G1420" s="3"/>
      <c r="H1420" s="2"/>
      <c r="I1420" s="2"/>
      <c r="J1420" s="3"/>
      <c r="K1420" s="3"/>
      <c r="L1420" s="2"/>
      <c r="M1420" s="2"/>
      <c r="N1420" s="38"/>
      <c r="O1420" s="103"/>
    </row>
    <row r="1421" spans="1:15">
      <c r="A1421" s="87"/>
      <c r="B1421" s="2"/>
      <c r="C1421" s="2"/>
      <c r="D1421" s="3"/>
      <c r="E1421" s="3"/>
      <c r="F1421" s="2"/>
      <c r="G1421" s="3"/>
      <c r="H1421" s="2"/>
      <c r="I1421" s="2"/>
      <c r="J1421" s="3"/>
      <c r="K1421" s="3"/>
      <c r="L1421" s="22"/>
      <c r="M1421" s="22"/>
      <c r="N1421" s="38"/>
      <c r="O1421" s="103"/>
    </row>
    <row r="1422" spans="1:15">
      <c r="A1422" s="87"/>
      <c r="B1422" s="2"/>
      <c r="C1422" s="2"/>
      <c r="D1422" s="40"/>
      <c r="E1422" s="40"/>
      <c r="F1422" s="2"/>
      <c r="G1422" s="40"/>
      <c r="H1422" s="2"/>
      <c r="I1422" s="2"/>
      <c r="J1422" s="40"/>
      <c r="K1422" s="3"/>
      <c r="L1422" s="2"/>
      <c r="M1422" s="2"/>
      <c r="N1422" s="41"/>
      <c r="O1422" s="103"/>
    </row>
    <row r="1423" spans="1:15">
      <c r="A1423" s="87"/>
      <c r="B1423" s="2"/>
      <c r="C1423" s="2"/>
      <c r="D1423" s="40"/>
      <c r="E1423" s="40"/>
      <c r="F1423" s="2"/>
      <c r="G1423" s="40"/>
      <c r="H1423" s="2"/>
      <c r="I1423" s="2"/>
      <c r="J1423" s="40"/>
      <c r="K1423" s="3"/>
      <c r="L1423" s="2"/>
      <c r="M1423" s="2"/>
      <c r="N1423" s="41"/>
      <c r="O1423" s="103"/>
    </row>
    <row r="1424" spans="1:15">
      <c r="A1424" s="87"/>
      <c r="B1424" s="2"/>
      <c r="C1424" s="2"/>
      <c r="D1424" s="2"/>
      <c r="E1424" s="40"/>
      <c r="F1424" s="2"/>
      <c r="G1424" s="40"/>
      <c r="H1424" s="2"/>
      <c r="I1424" s="2"/>
      <c r="J1424" s="40"/>
      <c r="K1424" s="3"/>
      <c r="L1424" s="2"/>
      <c r="M1424" s="2"/>
      <c r="N1424" s="41"/>
      <c r="O1424" s="103"/>
    </row>
    <row r="1425" spans="1:15">
      <c r="A1425" s="87"/>
      <c r="B1425" s="2"/>
      <c r="C1425" s="2"/>
      <c r="D1425" s="3"/>
      <c r="E1425" s="3"/>
      <c r="F1425" s="2"/>
      <c r="G1425" s="3"/>
      <c r="H1425" s="2"/>
      <c r="I1425" s="2"/>
      <c r="J1425" s="3"/>
      <c r="K1425" s="3"/>
      <c r="L1425" s="2"/>
      <c r="M1425" s="2"/>
      <c r="N1425" s="38"/>
      <c r="O1425" s="103"/>
    </row>
    <row r="1426" spans="1:15">
      <c r="A1426" s="87"/>
      <c r="B1426" s="2"/>
      <c r="C1426" s="2"/>
      <c r="D1426" s="3"/>
      <c r="E1426" s="3"/>
      <c r="G1426" s="3"/>
      <c r="H1426" s="2"/>
      <c r="I1426" s="2"/>
      <c r="J1426" s="3"/>
      <c r="K1426" s="3"/>
      <c r="L1426" s="2"/>
      <c r="M1426" s="2"/>
      <c r="N1426" s="38"/>
      <c r="O1426" s="103"/>
    </row>
    <row r="1427" spans="1:15">
      <c r="A1427" s="87"/>
      <c r="B1427" s="2"/>
      <c r="C1427" s="2"/>
      <c r="D1427" s="40"/>
      <c r="E1427" s="40"/>
      <c r="G1427" s="40"/>
      <c r="H1427" s="2"/>
      <c r="I1427" s="2"/>
      <c r="J1427" s="40"/>
      <c r="K1427" s="3"/>
      <c r="L1427" s="2"/>
      <c r="M1427" s="2"/>
      <c r="N1427" s="41"/>
      <c r="O1427" s="103"/>
    </row>
    <row r="1428" spans="1:15">
      <c r="A1428" s="87"/>
      <c r="B1428" s="2"/>
      <c r="C1428" s="2"/>
      <c r="D1428" s="3"/>
      <c r="E1428" s="3"/>
      <c r="G1428" s="3"/>
      <c r="H1428" s="2"/>
      <c r="I1428" s="2"/>
      <c r="J1428" s="3"/>
      <c r="K1428" s="3"/>
      <c r="L1428" s="2"/>
      <c r="M1428" s="2"/>
      <c r="N1428" s="38"/>
      <c r="O1428" s="103"/>
    </row>
    <row r="1429" spans="1:15">
      <c r="A1429" s="87"/>
      <c r="B1429" s="2"/>
      <c r="C1429" s="2"/>
      <c r="D1429" s="3"/>
      <c r="E1429" s="3"/>
      <c r="G1429" s="3"/>
      <c r="H1429" s="2"/>
      <c r="I1429" s="2"/>
      <c r="J1429" s="3"/>
      <c r="K1429" s="3"/>
      <c r="L1429" s="2"/>
      <c r="M1429" s="2"/>
      <c r="N1429" s="38"/>
      <c r="O1429" s="103"/>
    </row>
    <row r="1430" spans="1:15">
      <c r="A1430" s="87"/>
      <c r="B1430" s="2"/>
      <c r="C1430" s="2"/>
      <c r="D1430" s="3"/>
      <c r="E1430" s="3"/>
      <c r="G1430" s="3"/>
      <c r="H1430" s="2"/>
      <c r="I1430" s="2"/>
      <c r="J1430" s="3"/>
      <c r="K1430" s="3"/>
      <c r="L1430" s="2"/>
      <c r="M1430" s="2"/>
      <c r="N1430" s="38"/>
      <c r="O1430" s="103"/>
    </row>
    <row r="1431" spans="1:15">
      <c r="A1431" s="87"/>
      <c r="B1431" s="2"/>
      <c r="C1431" s="2"/>
      <c r="D1431" s="53"/>
      <c r="E1431" s="40"/>
      <c r="G1431" s="40"/>
      <c r="H1431" s="2"/>
      <c r="I1431" s="2"/>
      <c r="J1431" s="40"/>
      <c r="K1431" s="3"/>
      <c r="L1431" s="2"/>
      <c r="M1431" s="2"/>
      <c r="N1431" s="41"/>
      <c r="O1431" s="103"/>
    </row>
    <row r="1432" spans="1:15">
      <c r="A1432" s="87"/>
      <c r="B1432" s="2"/>
      <c r="C1432" s="2"/>
      <c r="D1432" s="53"/>
      <c r="E1432" s="3"/>
      <c r="G1432" s="3"/>
      <c r="H1432" s="2"/>
      <c r="I1432" s="2"/>
      <c r="J1432" s="3"/>
      <c r="K1432" s="3"/>
      <c r="L1432" s="2"/>
      <c r="M1432" s="2"/>
      <c r="N1432" s="38"/>
      <c r="O1432" s="103"/>
    </row>
    <row r="1433" spans="1:15">
      <c r="A1433" s="87"/>
      <c r="B1433" s="2"/>
      <c r="C1433" s="2"/>
      <c r="D1433" s="53"/>
      <c r="E1433" s="40"/>
      <c r="G1433" s="40"/>
      <c r="H1433" s="2"/>
      <c r="I1433" s="2"/>
      <c r="J1433" s="40"/>
      <c r="K1433" s="3"/>
      <c r="L1433" s="2"/>
      <c r="M1433" s="2"/>
      <c r="N1433" s="41"/>
      <c r="O1433" s="103"/>
    </row>
    <row r="1434" spans="1:15">
      <c r="A1434" s="87"/>
      <c r="B1434" s="2"/>
      <c r="C1434" s="2"/>
      <c r="D1434" s="40"/>
      <c r="E1434" s="40"/>
      <c r="G1434" s="40"/>
      <c r="H1434" s="2"/>
      <c r="I1434" s="2"/>
      <c r="J1434" s="40"/>
      <c r="K1434" s="3"/>
      <c r="L1434" s="2"/>
      <c r="M1434" s="2"/>
      <c r="N1434" s="41"/>
      <c r="O1434" s="103"/>
    </row>
    <row r="1435" spans="1:15">
      <c r="A1435" s="87"/>
      <c r="B1435" s="2"/>
      <c r="C1435" s="2"/>
      <c r="D1435" s="53"/>
      <c r="E1435" s="3"/>
      <c r="G1435" s="3"/>
      <c r="H1435" s="2"/>
      <c r="I1435" s="2"/>
      <c r="J1435" s="3"/>
      <c r="K1435" s="3"/>
      <c r="L1435" s="2"/>
      <c r="M1435" s="2"/>
      <c r="N1435" s="39"/>
      <c r="O1435" s="103"/>
    </row>
    <row r="1436" spans="1:15">
      <c r="A1436" s="87"/>
      <c r="B1436" s="2"/>
      <c r="C1436" s="2"/>
      <c r="D1436" s="40"/>
      <c r="E1436" s="40"/>
      <c r="G1436" s="40"/>
      <c r="H1436" s="2"/>
      <c r="I1436" s="2"/>
      <c r="J1436" s="40"/>
      <c r="K1436" s="3"/>
      <c r="L1436" s="2"/>
      <c r="M1436" s="2"/>
      <c r="N1436" s="41"/>
      <c r="O1436" s="103"/>
    </row>
    <row r="1437" spans="1:15">
      <c r="A1437" s="87"/>
      <c r="B1437" s="2"/>
      <c r="C1437" s="2"/>
      <c r="D1437" s="53"/>
      <c r="E1437" s="40"/>
      <c r="F1437" s="2"/>
      <c r="G1437" s="40"/>
      <c r="H1437" s="2"/>
      <c r="I1437" s="2"/>
      <c r="J1437" s="40"/>
      <c r="K1437" s="3"/>
      <c r="L1437" s="2"/>
      <c r="M1437" s="2"/>
      <c r="N1437" s="41"/>
      <c r="O1437" s="103"/>
    </row>
    <row r="1438" spans="1:15">
      <c r="A1438" s="87"/>
      <c r="B1438" s="2"/>
      <c r="C1438" s="2"/>
      <c r="D1438" s="3"/>
      <c r="E1438" s="3"/>
      <c r="F1438" s="2"/>
      <c r="G1438" s="3"/>
      <c r="H1438" s="2"/>
      <c r="I1438" s="2"/>
      <c r="J1438" s="3"/>
      <c r="K1438" s="3"/>
      <c r="L1438" s="2"/>
      <c r="M1438" s="2"/>
      <c r="N1438" s="38"/>
      <c r="O1438" s="103"/>
    </row>
    <row r="1439" spans="1:15">
      <c r="A1439" s="87"/>
      <c r="B1439" s="2"/>
      <c r="C1439" s="2"/>
      <c r="D1439" s="3"/>
      <c r="E1439" s="3"/>
      <c r="F1439" s="2"/>
      <c r="G1439" s="3"/>
      <c r="H1439" s="2"/>
      <c r="I1439" s="2"/>
      <c r="J1439" s="3"/>
      <c r="K1439" s="3"/>
      <c r="L1439" s="2"/>
      <c r="M1439" s="2"/>
      <c r="N1439" s="38"/>
      <c r="O1439" s="103"/>
    </row>
    <row r="1440" spans="1:15">
      <c r="A1440" s="87"/>
      <c r="B1440" s="2"/>
      <c r="C1440" s="2"/>
      <c r="D1440" s="40"/>
      <c r="E1440" s="40"/>
      <c r="F1440" s="2"/>
      <c r="G1440" s="40"/>
      <c r="H1440" s="2"/>
      <c r="I1440" s="2"/>
      <c r="J1440" s="40"/>
      <c r="K1440" s="3"/>
      <c r="L1440" s="2"/>
      <c r="M1440" s="2"/>
      <c r="N1440" s="41"/>
      <c r="O1440" s="103"/>
    </row>
    <row r="1441" spans="1:15">
      <c r="A1441" s="87"/>
      <c r="B1441" s="2"/>
      <c r="C1441" s="2"/>
      <c r="D1441" s="2"/>
      <c r="E1441" s="3"/>
      <c r="F1441" s="2"/>
      <c r="G1441" s="3"/>
      <c r="H1441" s="2"/>
      <c r="I1441" s="2"/>
      <c r="J1441" s="3"/>
      <c r="K1441" s="3"/>
      <c r="L1441" s="2"/>
      <c r="M1441" s="2"/>
      <c r="N1441" s="38"/>
      <c r="O1441" s="103"/>
    </row>
    <row r="1442" spans="1:15">
      <c r="A1442" s="87"/>
      <c r="B1442" s="2"/>
      <c r="C1442" s="2"/>
      <c r="D1442" s="2"/>
      <c r="E1442" s="40"/>
      <c r="F1442" s="2"/>
      <c r="G1442" s="40"/>
      <c r="H1442" s="2"/>
      <c r="I1442" s="2"/>
      <c r="J1442" s="40"/>
      <c r="K1442" s="3"/>
      <c r="L1442" s="2"/>
      <c r="M1442" s="2"/>
      <c r="N1442" s="41"/>
      <c r="O1442" s="103"/>
    </row>
    <row r="1443" spans="1:15">
      <c r="A1443" s="87"/>
      <c r="B1443" s="2"/>
      <c r="C1443" s="2"/>
      <c r="D1443" s="3"/>
      <c r="E1443" s="3"/>
      <c r="F1443" s="2"/>
      <c r="G1443" s="3"/>
      <c r="H1443" s="2"/>
      <c r="I1443" s="6"/>
      <c r="J1443" s="3"/>
      <c r="K1443" s="3"/>
      <c r="L1443" s="6"/>
      <c r="M1443" s="6"/>
      <c r="N1443" s="39"/>
      <c r="O1443" s="103"/>
    </row>
    <row r="1444" spans="1:15">
      <c r="A1444" s="87"/>
      <c r="B1444" s="2"/>
      <c r="C1444" s="2"/>
      <c r="D1444" s="2"/>
      <c r="E1444" s="3"/>
      <c r="F1444" s="2"/>
      <c r="G1444" s="3"/>
      <c r="H1444" s="2"/>
      <c r="I1444" s="6"/>
      <c r="J1444" s="3"/>
      <c r="K1444" s="3"/>
      <c r="L1444" s="6"/>
      <c r="M1444" s="6"/>
      <c r="N1444" s="38"/>
      <c r="O1444" s="103"/>
    </row>
    <row r="1445" spans="1:15">
      <c r="A1445" s="87"/>
      <c r="B1445" s="2"/>
      <c r="C1445" s="2"/>
      <c r="D1445" s="3"/>
      <c r="E1445" s="3"/>
      <c r="F1445" s="2"/>
      <c r="G1445" s="3"/>
      <c r="H1445" s="2"/>
      <c r="I1445" s="6"/>
      <c r="J1445" s="3"/>
      <c r="K1445" s="3"/>
      <c r="L1445" s="6"/>
      <c r="M1445" s="6"/>
      <c r="N1445" s="38"/>
      <c r="O1445" s="103"/>
    </row>
    <row r="1446" spans="1:15">
      <c r="A1446" s="87"/>
      <c r="B1446" s="2"/>
      <c r="C1446" s="2"/>
      <c r="D1446" s="3"/>
      <c r="E1446" s="3"/>
      <c r="F1446" s="2"/>
      <c r="G1446" s="3"/>
      <c r="H1446" s="2"/>
      <c r="I1446" s="6"/>
      <c r="J1446" s="3"/>
      <c r="K1446" s="3"/>
      <c r="L1446" s="6"/>
      <c r="M1446" s="6"/>
      <c r="N1446" s="38"/>
      <c r="O1446" s="103"/>
    </row>
    <row r="1447" spans="1:15">
      <c r="A1447" s="87"/>
      <c r="B1447" s="2"/>
      <c r="C1447" s="2"/>
      <c r="D1447" s="3"/>
      <c r="E1447" s="3"/>
      <c r="F1447" s="2"/>
      <c r="G1447" s="3"/>
      <c r="H1447" s="2"/>
      <c r="I1447" s="6"/>
      <c r="J1447" s="3"/>
      <c r="K1447" s="3"/>
      <c r="L1447" s="6"/>
      <c r="M1447" s="6"/>
      <c r="N1447" s="38"/>
      <c r="O1447" s="103"/>
    </row>
    <row r="1448" spans="1:15">
      <c r="A1448" s="87"/>
      <c r="B1448" s="2"/>
      <c r="C1448" s="2"/>
      <c r="D1448" s="3"/>
      <c r="E1448" s="3"/>
      <c r="F1448" s="2"/>
      <c r="G1448" s="3"/>
      <c r="H1448" s="2"/>
      <c r="I1448" s="23"/>
      <c r="J1448" s="3"/>
      <c r="K1448" s="3"/>
      <c r="L1448" s="23"/>
      <c r="M1448" s="23"/>
      <c r="N1448" s="38"/>
      <c r="O1448" s="103"/>
    </row>
    <row r="1449" spans="1:15">
      <c r="A1449" s="87"/>
      <c r="B1449" s="2"/>
      <c r="C1449" s="2"/>
      <c r="D1449" s="40"/>
      <c r="E1449" s="40"/>
      <c r="F1449" s="2"/>
      <c r="G1449" s="40"/>
      <c r="H1449" s="2"/>
      <c r="I1449" s="6"/>
      <c r="J1449" s="40"/>
      <c r="K1449" s="3"/>
      <c r="L1449" s="6"/>
      <c r="M1449" s="6"/>
      <c r="N1449" s="41"/>
      <c r="O1449" s="103"/>
    </row>
    <row r="1450" spans="1:15">
      <c r="A1450" s="87"/>
      <c r="B1450" s="2"/>
      <c r="C1450" s="2"/>
      <c r="D1450" s="53"/>
      <c r="E1450" s="3"/>
      <c r="F1450" s="2"/>
      <c r="G1450" s="3"/>
      <c r="H1450" s="2"/>
      <c r="I1450" s="2"/>
      <c r="J1450" s="3"/>
      <c r="K1450" s="3"/>
      <c r="L1450" s="2"/>
      <c r="M1450" s="2"/>
      <c r="N1450" s="38"/>
      <c r="O1450" s="103"/>
    </row>
    <row r="1451" spans="1:15">
      <c r="A1451" s="87"/>
      <c r="B1451" s="2"/>
      <c r="C1451" s="2"/>
      <c r="D1451" s="40"/>
      <c r="E1451" s="40"/>
      <c r="F1451" s="2"/>
      <c r="G1451" s="40"/>
      <c r="H1451" s="2"/>
      <c r="I1451" s="2"/>
      <c r="J1451" s="40"/>
      <c r="K1451" s="3"/>
      <c r="L1451" s="2"/>
      <c r="M1451" s="2"/>
      <c r="N1451" s="41"/>
      <c r="O1451" s="103"/>
    </row>
    <row r="1452" spans="1:15">
      <c r="A1452" s="87"/>
      <c r="B1452" s="2"/>
      <c r="C1452" s="2"/>
      <c r="D1452" s="3"/>
      <c r="E1452" s="3"/>
      <c r="F1452" s="2"/>
      <c r="G1452" s="3"/>
      <c r="H1452" s="2"/>
      <c r="I1452" s="2"/>
      <c r="J1452" s="3"/>
      <c r="K1452" s="3"/>
      <c r="L1452" s="2"/>
      <c r="M1452" s="2"/>
      <c r="N1452" s="38"/>
      <c r="O1452" s="103"/>
    </row>
    <row r="1453" spans="1:15">
      <c r="A1453" s="87"/>
      <c r="B1453" s="2"/>
      <c r="C1453" s="2"/>
      <c r="D1453" s="53"/>
      <c r="E1453" s="3"/>
      <c r="F1453" s="2"/>
      <c r="G1453" s="3"/>
      <c r="H1453" s="2"/>
      <c r="I1453" s="2"/>
      <c r="J1453" s="3"/>
      <c r="K1453" s="3"/>
      <c r="L1453" s="2"/>
      <c r="M1453" s="2"/>
      <c r="N1453" s="39"/>
      <c r="O1453" s="103"/>
    </row>
    <row r="1454" spans="1:15">
      <c r="A1454" s="87"/>
      <c r="B1454" s="2"/>
      <c r="C1454" s="2"/>
      <c r="D1454" s="3"/>
      <c r="E1454" s="3"/>
      <c r="F1454" s="2"/>
      <c r="G1454" s="3"/>
      <c r="H1454" s="2"/>
      <c r="I1454" s="2"/>
      <c r="J1454" s="3"/>
      <c r="K1454" s="3"/>
      <c r="L1454" s="2"/>
      <c r="M1454" s="2"/>
      <c r="N1454" s="38"/>
      <c r="O1454" s="103"/>
    </row>
    <row r="1455" spans="1:15">
      <c r="A1455" s="87"/>
      <c r="B1455" s="2"/>
      <c r="C1455" s="2"/>
      <c r="D1455" s="3"/>
      <c r="E1455" s="3"/>
      <c r="F1455" s="2"/>
      <c r="G1455" s="3"/>
      <c r="H1455" s="2"/>
      <c r="I1455" s="2"/>
      <c r="J1455" s="3"/>
      <c r="K1455" s="3"/>
      <c r="L1455" s="2"/>
      <c r="M1455" s="2"/>
      <c r="N1455" s="38"/>
      <c r="O1455" s="103"/>
    </row>
    <row r="1456" spans="1:15">
      <c r="A1456" s="87"/>
      <c r="B1456" s="2"/>
      <c r="C1456" s="2"/>
      <c r="D1456" s="53"/>
      <c r="E1456" s="3"/>
      <c r="F1456" s="2"/>
      <c r="G1456" s="3"/>
      <c r="H1456" s="2"/>
      <c r="I1456" s="6"/>
      <c r="J1456" s="3"/>
      <c r="K1456" s="3"/>
      <c r="L1456" s="6"/>
      <c r="M1456" s="6"/>
      <c r="N1456" s="38"/>
      <c r="O1456" s="103"/>
    </row>
    <row r="1457" spans="1:15">
      <c r="A1457" s="87"/>
      <c r="B1457" s="2"/>
      <c r="C1457" s="2"/>
      <c r="D1457" s="53"/>
      <c r="E1457" s="40"/>
      <c r="F1457" s="2"/>
      <c r="G1457" s="40"/>
      <c r="H1457" s="2"/>
      <c r="I1457" s="6"/>
      <c r="J1457" s="40"/>
      <c r="K1457" s="3"/>
      <c r="L1457" s="6"/>
      <c r="M1457" s="6"/>
      <c r="N1457" s="41"/>
      <c r="O1457" s="103"/>
    </row>
    <row r="1458" spans="1:15">
      <c r="A1458" s="87"/>
      <c r="B1458" s="2"/>
      <c r="C1458" s="2"/>
      <c r="D1458" s="53"/>
      <c r="E1458" s="3"/>
      <c r="F1458" s="2"/>
      <c r="G1458" s="3"/>
      <c r="H1458" s="2"/>
      <c r="I1458" s="6"/>
      <c r="J1458" s="3"/>
      <c r="K1458" s="3"/>
      <c r="L1458" s="6"/>
      <c r="M1458" s="6"/>
      <c r="N1458" s="38"/>
      <c r="O1458" s="103"/>
    </row>
    <row r="1459" spans="1:15">
      <c r="A1459" s="87"/>
      <c r="B1459" s="2"/>
      <c r="C1459" s="2"/>
      <c r="D1459" s="40"/>
      <c r="E1459" s="40"/>
      <c r="F1459" s="2"/>
      <c r="G1459" s="40"/>
      <c r="H1459" s="2"/>
      <c r="I1459" s="2"/>
      <c r="J1459" s="40"/>
      <c r="K1459" s="3"/>
      <c r="L1459" s="2"/>
      <c r="M1459" s="2"/>
      <c r="N1459" s="41"/>
      <c r="O1459" s="103"/>
    </row>
    <row r="1460" spans="1:15">
      <c r="A1460" s="87"/>
      <c r="B1460" s="2"/>
      <c r="C1460" s="2"/>
      <c r="D1460" s="53"/>
      <c r="E1460" s="3"/>
      <c r="F1460" s="2"/>
      <c r="G1460" s="3"/>
      <c r="H1460" s="2"/>
      <c r="I1460" s="2"/>
      <c r="J1460" s="3"/>
      <c r="K1460" s="3"/>
      <c r="L1460" s="2"/>
      <c r="M1460" s="2"/>
      <c r="N1460" s="38"/>
      <c r="O1460" s="103"/>
    </row>
    <row r="1461" spans="1:15">
      <c r="A1461" s="87"/>
      <c r="B1461" s="2"/>
      <c r="C1461" s="2"/>
      <c r="D1461" s="3"/>
      <c r="E1461" s="3"/>
      <c r="F1461" s="2"/>
      <c r="G1461" s="3"/>
      <c r="H1461" s="2"/>
      <c r="I1461" s="2"/>
      <c r="J1461" s="3"/>
      <c r="K1461" s="3"/>
      <c r="L1461" s="2"/>
      <c r="M1461" s="2"/>
      <c r="N1461" s="38"/>
      <c r="O1461" s="103"/>
    </row>
    <row r="1462" spans="1:15">
      <c r="A1462" s="87"/>
      <c r="B1462" s="2"/>
      <c r="C1462" s="2"/>
      <c r="D1462" s="3"/>
      <c r="E1462" s="3"/>
      <c r="F1462" s="2"/>
      <c r="G1462" s="3"/>
      <c r="H1462" s="2"/>
      <c r="I1462" s="2"/>
      <c r="J1462" s="3"/>
      <c r="K1462" s="3"/>
      <c r="L1462" s="2"/>
      <c r="M1462" s="2"/>
      <c r="N1462" s="38"/>
      <c r="O1462" s="103"/>
    </row>
    <row r="1463" spans="1:15">
      <c r="A1463" s="87"/>
      <c r="B1463" s="2"/>
      <c r="C1463" s="2"/>
      <c r="D1463" s="40"/>
      <c r="E1463" s="40"/>
      <c r="F1463" s="2"/>
      <c r="G1463" s="40"/>
      <c r="H1463" s="2"/>
      <c r="I1463" s="2"/>
      <c r="J1463" s="40"/>
      <c r="K1463" s="3"/>
      <c r="L1463" s="2"/>
      <c r="M1463" s="2"/>
      <c r="N1463" s="41"/>
      <c r="O1463" s="103"/>
    </row>
    <row r="1464" spans="1:15">
      <c r="A1464" s="87"/>
      <c r="B1464" s="2"/>
      <c r="C1464" s="2"/>
      <c r="D1464" s="40"/>
      <c r="E1464" s="40"/>
      <c r="F1464" s="2"/>
      <c r="G1464" s="40"/>
      <c r="H1464" s="2"/>
      <c r="I1464" s="2"/>
      <c r="J1464" s="40"/>
      <c r="K1464" s="3"/>
      <c r="L1464" s="2"/>
      <c r="M1464" s="2"/>
      <c r="N1464" s="41"/>
      <c r="O1464" s="103"/>
    </row>
    <row r="1465" spans="1:15">
      <c r="A1465" s="87"/>
      <c r="B1465" s="2"/>
      <c r="C1465" s="2"/>
      <c r="D1465" s="3"/>
      <c r="E1465" s="3"/>
      <c r="F1465" s="2"/>
      <c r="G1465" s="3"/>
      <c r="H1465" s="2"/>
      <c r="I1465" s="2"/>
      <c r="J1465" s="3"/>
      <c r="K1465" s="3"/>
      <c r="L1465" s="2"/>
      <c r="M1465" s="2"/>
      <c r="N1465" s="38"/>
      <c r="O1465" s="103"/>
    </row>
    <row r="1466" spans="1:15">
      <c r="A1466" s="87"/>
      <c r="B1466" s="2"/>
      <c r="C1466" s="2"/>
      <c r="D1466" s="2"/>
      <c r="E1466" s="3"/>
      <c r="F1466" s="2"/>
      <c r="G1466" s="3"/>
      <c r="H1466" s="2"/>
      <c r="I1466" s="2"/>
      <c r="J1466" s="3"/>
      <c r="K1466" s="3"/>
      <c r="L1466" s="2"/>
      <c r="M1466" s="2"/>
      <c r="N1466" s="38"/>
      <c r="O1466" s="103"/>
    </row>
    <row r="1467" spans="1:15">
      <c r="A1467" s="87"/>
      <c r="B1467" s="2"/>
      <c r="C1467" s="2"/>
      <c r="D1467" s="40"/>
      <c r="E1467" s="40"/>
      <c r="F1467" s="2"/>
      <c r="G1467" s="40"/>
      <c r="H1467" s="2"/>
      <c r="I1467" s="2"/>
      <c r="J1467" s="40"/>
      <c r="K1467" s="3"/>
      <c r="L1467" s="2"/>
      <c r="M1467" s="2"/>
      <c r="N1467" s="41"/>
      <c r="O1467" s="103"/>
    </row>
    <row r="1468" spans="1:15">
      <c r="A1468" s="87"/>
      <c r="B1468" s="2"/>
      <c r="C1468" s="2"/>
      <c r="D1468" s="3"/>
      <c r="E1468" s="3"/>
      <c r="F1468" s="2"/>
      <c r="G1468" s="3"/>
      <c r="H1468" s="2"/>
      <c r="I1468" s="2"/>
      <c r="J1468" s="3"/>
      <c r="K1468" s="3"/>
      <c r="L1468" s="2"/>
      <c r="M1468" s="2"/>
      <c r="N1468" s="38"/>
      <c r="O1468" s="103"/>
    </row>
    <row r="1469" spans="1:15">
      <c r="A1469" s="87"/>
      <c r="B1469" s="2"/>
      <c r="C1469" s="2"/>
      <c r="D1469" s="40"/>
      <c r="E1469" s="40"/>
      <c r="F1469" s="2"/>
      <c r="G1469" s="40"/>
      <c r="H1469" s="2"/>
      <c r="I1469" s="2"/>
      <c r="J1469" s="40"/>
      <c r="K1469" s="3"/>
      <c r="L1469" s="2"/>
      <c r="M1469" s="2"/>
      <c r="N1469" s="41"/>
      <c r="O1469" s="103"/>
    </row>
    <row r="1470" spans="1:15">
      <c r="A1470" s="87"/>
      <c r="B1470" s="2"/>
      <c r="C1470" s="2"/>
      <c r="D1470" s="3"/>
      <c r="E1470" s="3"/>
      <c r="F1470" s="2"/>
      <c r="G1470" s="3"/>
      <c r="H1470" s="2"/>
      <c r="I1470" s="2"/>
      <c r="J1470" s="3"/>
      <c r="K1470" s="3"/>
      <c r="L1470" s="2"/>
      <c r="M1470" s="2"/>
      <c r="N1470" s="38"/>
      <c r="O1470" s="103"/>
    </row>
    <row r="1471" spans="1:15">
      <c r="A1471" s="87"/>
      <c r="B1471" s="2"/>
      <c r="C1471" s="2"/>
      <c r="D1471" s="40"/>
      <c r="E1471" s="40"/>
      <c r="F1471" s="2"/>
      <c r="G1471" s="40"/>
      <c r="H1471" s="2"/>
      <c r="I1471" s="2"/>
      <c r="J1471" s="40"/>
      <c r="K1471" s="3"/>
      <c r="L1471" s="2"/>
      <c r="M1471" s="2"/>
      <c r="N1471" s="41"/>
      <c r="O1471" s="103"/>
    </row>
    <row r="1472" spans="1:15">
      <c r="A1472" s="87"/>
      <c r="B1472" s="2"/>
      <c r="C1472" s="2"/>
      <c r="D1472" s="40"/>
      <c r="E1472" s="40"/>
      <c r="F1472" s="2"/>
      <c r="G1472" s="40"/>
      <c r="H1472" s="2"/>
      <c r="I1472" s="2"/>
      <c r="J1472" s="40"/>
      <c r="K1472" s="3"/>
      <c r="L1472" s="2"/>
      <c r="M1472" s="2"/>
      <c r="N1472" s="41"/>
      <c r="O1472" s="103"/>
    </row>
    <row r="1473" spans="1:15">
      <c r="A1473" s="87"/>
      <c r="B1473" s="2"/>
      <c r="C1473" s="2"/>
      <c r="D1473" s="3"/>
      <c r="E1473" s="3"/>
      <c r="F1473" s="2"/>
      <c r="G1473" s="3"/>
      <c r="H1473" s="2"/>
      <c r="I1473" s="6"/>
      <c r="J1473" s="3"/>
      <c r="K1473" s="3"/>
      <c r="L1473" s="6"/>
      <c r="M1473" s="6"/>
      <c r="N1473" s="38"/>
      <c r="O1473" s="103"/>
    </row>
    <row r="1474" spans="1:15">
      <c r="A1474" s="87"/>
      <c r="B1474" s="2"/>
      <c r="C1474" s="2"/>
      <c r="D1474" s="53"/>
      <c r="E1474" s="40"/>
      <c r="F1474" s="2"/>
      <c r="G1474" s="40"/>
      <c r="H1474" s="2"/>
      <c r="I1474" s="24"/>
      <c r="J1474" s="40"/>
      <c r="K1474" s="3"/>
      <c r="L1474" s="24"/>
      <c r="M1474" s="24"/>
      <c r="N1474" s="41"/>
      <c r="O1474" s="103"/>
    </row>
    <row r="1475" spans="1:15">
      <c r="A1475" s="87"/>
      <c r="B1475" s="2"/>
      <c r="C1475" s="2"/>
      <c r="D1475" s="53"/>
      <c r="E1475" s="3"/>
      <c r="F1475" s="2"/>
      <c r="G1475" s="3"/>
      <c r="H1475" s="2"/>
      <c r="I1475" s="2"/>
      <c r="J1475" s="3"/>
      <c r="K1475" s="3"/>
      <c r="L1475" s="2"/>
      <c r="M1475" s="2"/>
      <c r="N1475" s="38"/>
      <c r="O1475" s="103"/>
    </row>
    <row r="1476" spans="1:15">
      <c r="A1476" s="87"/>
      <c r="B1476" s="2"/>
      <c r="C1476" s="2"/>
      <c r="D1476" s="3"/>
      <c r="E1476" s="3"/>
      <c r="F1476" s="2"/>
      <c r="G1476" s="3"/>
      <c r="H1476" s="2"/>
      <c r="I1476" s="2"/>
      <c r="J1476" s="3"/>
      <c r="K1476" s="3"/>
      <c r="L1476" s="2"/>
      <c r="M1476" s="2"/>
      <c r="N1476" s="38"/>
      <c r="O1476" s="103"/>
    </row>
    <row r="1477" spans="1:15">
      <c r="A1477" s="87"/>
      <c r="B1477" s="2"/>
      <c r="C1477" s="2"/>
      <c r="D1477" s="40"/>
      <c r="E1477" s="40"/>
      <c r="F1477" s="2"/>
      <c r="G1477" s="40"/>
      <c r="H1477" s="2"/>
      <c r="I1477" s="2"/>
      <c r="J1477" s="40"/>
      <c r="K1477" s="3"/>
      <c r="L1477" s="2"/>
      <c r="M1477" s="2"/>
      <c r="N1477" s="41"/>
      <c r="O1477" s="103"/>
    </row>
    <row r="1478" spans="1:15">
      <c r="A1478" s="87"/>
      <c r="B1478" s="2"/>
      <c r="C1478" s="2"/>
      <c r="D1478" s="40"/>
      <c r="E1478" s="40"/>
      <c r="F1478" s="2"/>
      <c r="G1478" s="40"/>
      <c r="H1478" s="2"/>
      <c r="I1478" s="2"/>
      <c r="J1478" s="40"/>
      <c r="K1478" s="3"/>
      <c r="L1478" s="2"/>
      <c r="M1478" s="2"/>
      <c r="N1478" s="41"/>
      <c r="O1478" s="103"/>
    </row>
    <row r="1479" spans="1:15">
      <c r="A1479" s="87"/>
      <c r="B1479" s="2"/>
      <c r="C1479" s="2"/>
      <c r="D1479" s="40"/>
      <c r="E1479" s="40"/>
      <c r="F1479" s="2"/>
      <c r="G1479" s="40"/>
      <c r="H1479" s="2"/>
      <c r="I1479" s="2"/>
      <c r="J1479" s="40"/>
      <c r="K1479" s="3"/>
      <c r="L1479" s="2"/>
      <c r="M1479" s="2"/>
      <c r="N1479" s="41"/>
      <c r="O1479" s="103"/>
    </row>
    <row r="1480" spans="1:15">
      <c r="A1480" s="87"/>
      <c r="B1480" s="2"/>
      <c r="C1480" s="2"/>
      <c r="D1480" s="3"/>
      <c r="E1480" s="3"/>
      <c r="F1480" s="2"/>
      <c r="G1480" s="3"/>
      <c r="H1480" s="2"/>
      <c r="I1480" s="2"/>
      <c r="J1480" s="3"/>
      <c r="K1480" s="3"/>
      <c r="L1480" s="2"/>
      <c r="M1480" s="2"/>
      <c r="N1480" s="38"/>
      <c r="O1480" s="103"/>
    </row>
    <row r="1481" spans="1:15">
      <c r="A1481" s="87"/>
      <c r="B1481" s="2"/>
      <c r="C1481" s="2"/>
      <c r="D1481" s="53"/>
      <c r="E1481" s="3"/>
      <c r="F1481" s="2"/>
      <c r="G1481" s="3"/>
      <c r="H1481" s="2"/>
      <c r="I1481" s="2"/>
      <c r="J1481" s="3"/>
      <c r="K1481" s="3"/>
      <c r="L1481" s="2"/>
      <c r="M1481" s="2"/>
      <c r="N1481" s="38"/>
      <c r="O1481" s="103"/>
    </row>
    <row r="1482" spans="1:15">
      <c r="A1482" s="87"/>
      <c r="B1482" s="2"/>
      <c r="C1482" s="2"/>
      <c r="D1482" s="53"/>
      <c r="E1482" s="40"/>
      <c r="F1482" s="2"/>
      <c r="G1482" s="40"/>
      <c r="H1482" s="2"/>
      <c r="I1482" s="2"/>
      <c r="J1482" s="40"/>
      <c r="K1482" s="3"/>
      <c r="L1482" s="2"/>
      <c r="M1482" s="2"/>
      <c r="N1482" s="41"/>
      <c r="O1482" s="103"/>
    </row>
    <row r="1483" spans="1:15">
      <c r="A1483" s="87"/>
      <c r="B1483" s="2"/>
      <c r="C1483" s="2"/>
      <c r="D1483" s="3"/>
      <c r="E1483" s="3"/>
      <c r="F1483" s="2"/>
      <c r="G1483" s="3"/>
      <c r="H1483" s="2"/>
      <c r="I1483" s="2"/>
      <c r="J1483" s="3"/>
      <c r="K1483" s="3"/>
      <c r="L1483" s="2"/>
      <c r="M1483" s="2"/>
      <c r="N1483" s="38"/>
      <c r="O1483" s="103"/>
    </row>
    <row r="1484" spans="1:15">
      <c r="A1484" s="87"/>
      <c r="B1484" s="2"/>
      <c r="C1484" s="2"/>
      <c r="D1484" s="53"/>
      <c r="E1484" s="3"/>
      <c r="F1484" s="2"/>
      <c r="G1484" s="3"/>
      <c r="H1484" s="2"/>
      <c r="I1484" s="31"/>
      <c r="J1484" s="3"/>
      <c r="K1484" s="3"/>
      <c r="L1484" s="31"/>
      <c r="M1484" s="2"/>
      <c r="N1484" s="38"/>
      <c r="O1484" s="103"/>
    </row>
    <row r="1485" spans="1:15">
      <c r="A1485" s="87"/>
      <c r="B1485" s="2"/>
      <c r="C1485" s="2"/>
      <c r="D1485" s="3"/>
      <c r="E1485" s="3"/>
      <c r="F1485" s="2"/>
      <c r="G1485" s="3"/>
      <c r="H1485" s="2"/>
      <c r="I1485" s="18"/>
      <c r="J1485" s="3"/>
      <c r="K1485" s="3"/>
      <c r="L1485" s="18"/>
      <c r="M1485" s="2"/>
      <c r="N1485" s="38"/>
      <c r="O1485" s="103"/>
    </row>
    <row r="1486" spans="1:15">
      <c r="A1486" s="87"/>
      <c r="B1486" s="2"/>
      <c r="C1486" s="2"/>
      <c r="D1486" s="53"/>
      <c r="E1486" s="3"/>
      <c r="F1486" s="2"/>
      <c r="G1486" s="3"/>
      <c r="H1486" s="2"/>
      <c r="I1486" s="6"/>
      <c r="J1486" s="3"/>
      <c r="K1486" s="3"/>
      <c r="L1486" s="6"/>
      <c r="M1486" s="2"/>
      <c r="N1486" s="38"/>
      <c r="O1486" s="103"/>
    </row>
    <row r="1487" spans="1:15">
      <c r="A1487" s="87"/>
      <c r="B1487" s="2"/>
      <c r="C1487" s="2"/>
      <c r="D1487" s="40"/>
      <c r="E1487" s="40"/>
      <c r="F1487" s="2"/>
      <c r="G1487" s="40"/>
      <c r="H1487" s="2"/>
      <c r="I1487" s="6"/>
      <c r="J1487" s="40"/>
      <c r="K1487" s="3"/>
      <c r="L1487" s="6"/>
      <c r="M1487" s="2"/>
      <c r="N1487" s="41"/>
      <c r="O1487" s="103"/>
    </row>
    <row r="1488" spans="1:15">
      <c r="A1488" s="87"/>
      <c r="B1488" s="2"/>
      <c r="C1488" s="2"/>
      <c r="D1488" s="40"/>
      <c r="E1488" s="40"/>
      <c r="F1488" s="2"/>
      <c r="G1488" s="40"/>
      <c r="H1488" s="2"/>
      <c r="I1488" s="18"/>
      <c r="J1488" s="40"/>
      <c r="K1488" s="3"/>
      <c r="L1488" s="18"/>
      <c r="M1488" s="2"/>
      <c r="N1488" s="41"/>
      <c r="O1488" s="103"/>
    </row>
    <row r="1489" spans="1:15">
      <c r="A1489" s="87"/>
      <c r="B1489" s="2"/>
      <c r="C1489" s="2"/>
      <c r="D1489" s="3"/>
      <c r="E1489" s="3"/>
      <c r="F1489" s="2"/>
      <c r="G1489" s="3"/>
      <c r="H1489" s="2"/>
      <c r="I1489" s="6"/>
      <c r="J1489" s="3"/>
      <c r="K1489" s="3"/>
      <c r="L1489" s="6"/>
      <c r="M1489" s="2"/>
      <c r="N1489" s="39"/>
      <c r="O1489" s="103"/>
    </row>
    <row r="1490" spans="1:15">
      <c r="A1490" s="87"/>
      <c r="B1490" s="2"/>
      <c r="C1490" s="2"/>
      <c r="D1490" s="53"/>
      <c r="E1490" s="3"/>
      <c r="F1490" s="2"/>
      <c r="G1490" s="3"/>
      <c r="H1490" s="2"/>
      <c r="I1490" s="6"/>
      <c r="J1490" s="3"/>
      <c r="K1490" s="3"/>
      <c r="L1490" s="6"/>
      <c r="M1490" s="2"/>
      <c r="N1490" s="38"/>
      <c r="O1490" s="103"/>
    </row>
    <row r="1491" spans="1:15">
      <c r="A1491" s="87"/>
      <c r="B1491" s="2"/>
      <c r="C1491" s="2"/>
      <c r="D1491" s="53"/>
      <c r="E1491" s="3"/>
      <c r="F1491" s="2"/>
      <c r="G1491" s="3"/>
      <c r="H1491" s="2"/>
      <c r="I1491" s="6"/>
      <c r="J1491" s="3"/>
      <c r="K1491" s="3"/>
      <c r="L1491" s="6"/>
      <c r="M1491" s="2"/>
      <c r="N1491" s="38"/>
      <c r="O1491" s="103"/>
    </row>
    <row r="1492" spans="1:15">
      <c r="A1492" s="87"/>
      <c r="B1492" s="2"/>
      <c r="C1492" s="2"/>
      <c r="D1492" s="3"/>
      <c r="E1492" s="3"/>
      <c r="F1492" s="2"/>
      <c r="G1492" s="3"/>
      <c r="H1492" s="2"/>
      <c r="I1492" s="6"/>
      <c r="J1492" s="3"/>
      <c r="K1492" s="3"/>
      <c r="L1492" s="6"/>
      <c r="M1492" s="2"/>
      <c r="N1492" s="38"/>
      <c r="O1492" s="103"/>
    </row>
    <row r="1493" spans="1:15">
      <c r="A1493" s="87"/>
      <c r="B1493" s="2"/>
      <c r="C1493" s="2"/>
      <c r="D1493" s="53"/>
      <c r="E1493" s="40"/>
      <c r="F1493" s="2"/>
      <c r="G1493" s="40"/>
      <c r="H1493" s="2"/>
      <c r="I1493" s="6"/>
      <c r="J1493" s="40"/>
      <c r="K1493" s="3"/>
      <c r="L1493" s="6"/>
      <c r="M1493" s="2"/>
      <c r="N1493" s="41"/>
      <c r="O1493" s="103"/>
    </row>
    <row r="1494" spans="1:15">
      <c r="A1494" s="87"/>
      <c r="B1494" s="2"/>
      <c r="C1494" s="2"/>
      <c r="D1494" s="53"/>
      <c r="E1494" s="40"/>
      <c r="F1494" s="2"/>
      <c r="G1494" s="40"/>
      <c r="H1494" s="2"/>
      <c r="I1494" s="6"/>
      <c r="J1494" s="40"/>
      <c r="K1494" s="3"/>
      <c r="L1494" s="6"/>
      <c r="M1494" s="2"/>
      <c r="N1494" s="41"/>
      <c r="O1494" s="103"/>
    </row>
    <row r="1495" spans="1:15">
      <c r="A1495" s="87"/>
      <c r="B1495" s="2"/>
      <c r="C1495" s="2"/>
      <c r="D1495" s="53"/>
      <c r="E1495" s="3"/>
      <c r="F1495" s="2"/>
      <c r="G1495" s="3"/>
      <c r="H1495" s="2"/>
      <c r="I1495" s="6"/>
      <c r="J1495" s="3"/>
      <c r="K1495" s="3"/>
      <c r="L1495" s="6"/>
      <c r="M1495" s="2"/>
      <c r="N1495" s="38"/>
      <c r="O1495" s="103"/>
    </row>
    <row r="1496" spans="1:15">
      <c r="A1496" s="87"/>
      <c r="B1496" s="2"/>
      <c r="C1496" s="2"/>
      <c r="D1496" s="40"/>
      <c r="E1496" s="40"/>
      <c r="F1496" s="2"/>
      <c r="G1496" s="40"/>
      <c r="H1496" s="2"/>
      <c r="I1496" s="18"/>
      <c r="J1496" s="40"/>
      <c r="K1496" s="3"/>
      <c r="L1496" s="18"/>
      <c r="M1496" s="2"/>
      <c r="N1496" s="41"/>
      <c r="O1496" s="103"/>
    </row>
    <row r="1497" spans="1:15">
      <c r="A1497" s="87"/>
      <c r="B1497" s="2"/>
      <c r="C1497" s="2"/>
      <c r="D1497" s="2"/>
      <c r="E1497" s="40"/>
      <c r="F1497" s="2"/>
      <c r="G1497" s="40"/>
      <c r="H1497" s="2"/>
      <c r="I1497" s="18"/>
      <c r="J1497" s="40"/>
      <c r="K1497" s="3"/>
      <c r="L1497" s="18"/>
      <c r="M1497" s="2"/>
      <c r="N1497" s="41"/>
      <c r="O1497" s="103"/>
    </row>
    <row r="1498" spans="1:15">
      <c r="A1498" s="87"/>
      <c r="B1498" s="2"/>
      <c r="C1498" s="2"/>
      <c r="D1498" s="53"/>
      <c r="E1498" s="3"/>
      <c r="F1498" s="2"/>
      <c r="G1498" s="3"/>
      <c r="H1498" s="2"/>
      <c r="I1498" s="18"/>
      <c r="J1498" s="3"/>
      <c r="K1498" s="3"/>
      <c r="L1498" s="36"/>
      <c r="M1498" s="2"/>
      <c r="N1498" s="38"/>
      <c r="O1498" s="103"/>
    </row>
    <row r="1499" spans="1:15">
      <c r="A1499" s="87"/>
      <c r="B1499" s="2"/>
      <c r="C1499" s="2"/>
      <c r="D1499" s="3"/>
      <c r="E1499" s="3"/>
      <c r="F1499" s="2"/>
      <c r="G1499" s="3"/>
      <c r="H1499" s="2"/>
      <c r="I1499" s="18"/>
      <c r="J1499" s="3"/>
      <c r="K1499" s="3"/>
      <c r="L1499" s="18"/>
      <c r="M1499" s="2"/>
      <c r="N1499" s="38"/>
      <c r="O1499" s="103"/>
    </row>
    <row r="1500" spans="1:15">
      <c r="A1500" s="87"/>
      <c r="B1500" s="2"/>
      <c r="C1500" s="2"/>
      <c r="D1500" s="2"/>
      <c r="E1500" s="3"/>
      <c r="F1500" s="2"/>
      <c r="G1500" s="3"/>
      <c r="H1500" s="2"/>
      <c r="I1500" s="18"/>
      <c r="J1500" s="3"/>
      <c r="K1500" s="3"/>
      <c r="L1500" s="36"/>
      <c r="M1500" s="2"/>
      <c r="N1500" s="38"/>
      <c r="O1500" s="103"/>
    </row>
    <row r="1501" spans="1:15">
      <c r="A1501" s="87"/>
      <c r="B1501" s="2"/>
      <c r="C1501" s="2"/>
      <c r="D1501" s="40"/>
      <c r="E1501" s="40"/>
      <c r="F1501" s="2"/>
      <c r="G1501" s="40"/>
      <c r="H1501" s="2"/>
      <c r="I1501" s="18"/>
      <c r="J1501" s="40"/>
      <c r="K1501" s="3"/>
      <c r="L1501" s="18"/>
      <c r="M1501" s="2"/>
      <c r="N1501" s="41"/>
      <c r="O1501" s="103"/>
    </row>
    <row r="1502" spans="1:15">
      <c r="A1502" s="87"/>
      <c r="B1502" s="2"/>
      <c r="C1502" s="2"/>
      <c r="D1502" s="3"/>
      <c r="E1502" s="3"/>
      <c r="F1502" s="2"/>
      <c r="G1502" s="3"/>
      <c r="H1502" s="2"/>
      <c r="I1502" s="18"/>
      <c r="J1502" s="3"/>
      <c r="K1502" s="3"/>
      <c r="L1502" s="18"/>
      <c r="M1502" s="2"/>
      <c r="N1502" s="38"/>
      <c r="O1502" s="103"/>
    </row>
    <row r="1503" spans="1:15">
      <c r="A1503" s="87"/>
      <c r="B1503" s="2"/>
      <c r="C1503" s="2"/>
      <c r="D1503" s="40"/>
      <c r="E1503" s="40"/>
      <c r="F1503" s="2"/>
      <c r="G1503" s="40"/>
      <c r="H1503" s="2"/>
      <c r="I1503" s="18"/>
      <c r="J1503" s="40"/>
      <c r="K1503" s="3"/>
      <c r="L1503" s="18"/>
      <c r="M1503" s="2"/>
      <c r="N1503" s="41"/>
      <c r="O1503" s="103"/>
    </row>
    <row r="1504" spans="1:15">
      <c r="A1504" s="87"/>
      <c r="B1504" s="2"/>
      <c r="C1504" s="2"/>
      <c r="D1504" s="40"/>
      <c r="E1504" s="40"/>
      <c r="F1504" s="2"/>
      <c r="G1504" s="40"/>
      <c r="H1504" s="2"/>
      <c r="I1504" s="18"/>
      <c r="J1504" s="40"/>
      <c r="K1504" s="3"/>
      <c r="L1504" s="18"/>
      <c r="M1504" s="2"/>
      <c r="N1504" s="41"/>
      <c r="O1504" s="103"/>
    </row>
    <row r="1505" spans="1:15">
      <c r="A1505" s="87"/>
      <c r="B1505" s="2"/>
      <c r="C1505" s="2"/>
      <c r="D1505" s="53"/>
      <c r="E1505" s="3"/>
      <c r="F1505" s="2"/>
      <c r="G1505" s="3"/>
      <c r="H1505" s="2"/>
      <c r="I1505" s="18"/>
      <c r="J1505" s="3"/>
      <c r="K1505" s="3"/>
      <c r="L1505" s="18"/>
      <c r="M1505" s="2"/>
      <c r="N1505" s="38"/>
      <c r="O1505" s="103"/>
    </row>
    <row r="1506" spans="1:15">
      <c r="A1506" s="87"/>
      <c r="B1506" s="2"/>
      <c r="C1506" s="2"/>
      <c r="D1506" s="3"/>
      <c r="E1506" s="3"/>
      <c r="F1506" s="2"/>
      <c r="G1506" s="3"/>
      <c r="H1506" s="2"/>
      <c r="I1506" s="18"/>
      <c r="J1506" s="3"/>
      <c r="K1506" s="3"/>
      <c r="L1506" s="18"/>
      <c r="M1506" s="2"/>
      <c r="N1506" s="38"/>
      <c r="O1506" s="103"/>
    </row>
    <row r="1507" spans="1:15">
      <c r="A1507" s="87"/>
      <c r="B1507" s="2"/>
      <c r="C1507" s="2"/>
      <c r="D1507" s="40"/>
      <c r="E1507" s="40"/>
      <c r="F1507" s="2"/>
      <c r="G1507" s="40"/>
      <c r="H1507" s="2"/>
      <c r="I1507" s="6"/>
      <c r="J1507" s="40"/>
      <c r="K1507" s="3"/>
      <c r="L1507" s="6"/>
      <c r="M1507" s="2"/>
      <c r="N1507" s="41"/>
      <c r="O1507" s="103"/>
    </row>
    <row r="1508" spans="1:15">
      <c r="A1508" s="87"/>
      <c r="B1508" s="2"/>
      <c r="C1508" s="2"/>
      <c r="D1508" s="53"/>
      <c r="E1508" s="40"/>
      <c r="F1508" s="2"/>
      <c r="G1508" s="40"/>
      <c r="H1508" s="2"/>
      <c r="I1508" s="18"/>
      <c r="J1508" s="40"/>
      <c r="K1508" s="3"/>
      <c r="L1508" s="18"/>
      <c r="M1508" s="2"/>
      <c r="N1508" s="41"/>
      <c r="O1508" s="103"/>
    </row>
    <row r="1509" spans="1:15">
      <c r="A1509" s="87"/>
      <c r="B1509" s="2"/>
      <c r="C1509" s="2"/>
      <c r="D1509" s="40"/>
      <c r="E1509" s="40"/>
      <c r="F1509" s="2"/>
      <c r="G1509" s="40"/>
      <c r="H1509" s="2"/>
      <c r="I1509" s="18"/>
      <c r="J1509" s="40"/>
      <c r="K1509" s="3"/>
      <c r="L1509" s="18"/>
      <c r="M1509" s="2"/>
      <c r="N1509" s="41"/>
      <c r="O1509" s="103"/>
    </row>
    <row r="1510" spans="1:15">
      <c r="A1510" s="87"/>
      <c r="B1510" s="2"/>
      <c r="C1510" s="2"/>
      <c r="D1510" s="40"/>
      <c r="E1510" s="40"/>
      <c r="F1510" s="2"/>
      <c r="G1510" s="40"/>
      <c r="H1510" s="2"/>
      <c r="I1510" s="18"/>
      <c r="J1510" s="40"/>
      <c r="K1510" s="3"/>
      <c r="L1510" s="18"/>
      <c r="M1510" s="2"/>
      <c r="N1510" s="41"/>
      <c r="O1510" s="103"/>
    </row>
    <row r="1511" spans="1:15">
      <c r="A1511" s="87"/>
      <c r="B1511" s="2"/>
      <c r="C1511" s="2"/>
      <c r="D1511" s="3"/>
      <c r="E1511" s="3"/>
      <c r="F1511" s="2"/>
      <c r="G1511" s="3"/>
      <c r="H1511" s="2"/>
      <c r="I1511" s="18"/>
      <c r="J1511" s="3"/>
      <c r="K1511" s="3"/>
      <c r="L1511" s="18"/>
      <c r="M1511" s="2"/>
      <c r="N1511" s="38"/>
      <c r="O1511" s="103"/>
    </row>
    <row r="1512" spans="1:15">
      <c r="A1512" s="87"/>
      <c r="B1512" s="2"/>
      <c r="C1512" s="2"/>
      <c r="D1512" s="53"/>
      <c r="E1512" s="3"/>
      <c r="F1512" s="2"/>
      <c r="G1512" s="3"/>
      <c r="H1512" s="2"/>
      <c r="I1512" s="18"/>
      <c r="J1512" s="3"/>
      <c r="K1512" s="3"/>
      <c r="L1512" s="18"/>
      <c r="M1512" s="2"/>
      <c r="N1512" s="38"/>
      <c r="O1512" s="103"/>
    </row>
    <row r="1513" spans="1:15">
      <c r="A1513" s="87"/>
      <c r="B1513" s="2"/>
      <c r="C1513" s="2"/>
      <c r="D1513" s="3"/>
      <c r="E1513" s="3"/>
      <c r="F1513" s="2"/>
      <c r="G1513" s="3"/>
      <c r="H1513" s="2"/>
      <c r="I1513" s="18"/>
      <c r="J1513" s="3"/>
      <c r="K1513" s="3"/>
      <c r="L1513" s="18"/>
      <c r="M1513" s="2"/>
      <c r="N1513" s="38"/>
      <c r="O1513" s="103"/>
    </row>
    <row r="1514" spans="1:15">
      <c r="A1514" s="87"/>
      <c r="B1514" s="2"/>
      <c r="C1514" s="2"/>
      <c r="D1514" s="40"/>
      <c r="E1514" s="40"/>
      <c r="F1514" s="2"/>
      <c r="G1514" s="40"/>
      <c r="H1514" s="2"/>
      <c r="I1514" s="18"/>
      <c r="J1514" s="40"/>
      <c r="K1514" s="3"/>
      <c r="L1514" s="18"/>
      <c r="M1514" s="2"/>
      <c r="N1514" s="41"/>
      <c r="O1514" s="103"/>
    </row>
    <row r="1515" spans="1:15">
      <c r="A1515" s="87"/>
      <c r="B1515" s="2"/>
      <c r="C1515" s="2"/>
      <c r="D1515" s="40"/>
      <c r="E1515" s="40"/>
      <c r="F1515" s="2"/>
      <c r="G1515" s="40"/>
      <c r="H1515" s="2"/>
      <c r="I1515" s="18"/>
      <c r="J1515" s="40"/>
      <c r="K1515" s="3"/>
      <c r="L1515" s="18"/>
      <c r="M1515" s="2"/>
      <c r="N1515" s="41"/>
      <c r="O1515" s="103"/>
    </row>
    <row r="1516" spans="1:15">
      <c r="A1516" s="87"/>
      <c r="B1516" s="2"/>
      <c r="C1516" s="2"/>
      <c r="D1516" s="3"/>
      <c r="E1516" s="3"/>
      <c r="F1516" s="2"/>
      <c r="G1516" s="3"/>
      <c r="H1516" s="2"/>
      <c r="I1516" s="18"/>
      <c r="J1516" s="3"/>
      <c r="K1516" s="3"/>
      <c r="L1516" s="18"/>
      <c r="M1516" s="2"/>
      <c r="N1516" s="38"/>
      <c r="O1516" s="103"/>
    </row>
    <row r="1517" spans="1:15">
      <c r="A1517" s="87"/>
      <c r="B1517" s="2"/>
      <c r="C1517" s="2"/>
      <c r="D1517" s="3"/>
      <c r="E1517" s="3"/>
      <c r="F1517" s="2"/>
      <c r="G1517" s="3"/>
      <c r="H1517" s="2"/>
      <c r="I1517" s="18"/>
      <c r="J1517" s="3"/>
      <c r="K1517" s="3"/>
      <c r="L1517" s="18"/>
      <c r="M1517" s="2"/>
      <c r="N1517" s="38"/>
      <c r="O1517" s="103"/>
    </row>
    <row r="1518" spans="1:15">
      <c r="A1518" s="87"/>
      <c r="B1518" s="2"/>
      <c r="C1518" s="2"/>
      <c r="D1518" s="2"/>
      <c r="E1518" s="40"/>
      <c r="F1518" s="2"/>
      <c r="G1518" s="40"/>
      <c r="H1518" s="2"/>
      <c r="I1518" s="18"/>
      <c r="J1518" s="40"/>
      <c r="K1518" s="3"/>
      <c r="L1518" s="18"/>
      <c r="M1518" s="2"/>
      <c r="N1518" s="41"/>
      <c r="O1518" s="103"/>
    </row>
    <row r="1519" spans="1:15">
      <c r="A1519" s="87"/>
      <c r="B1519" s="2"/>
      <c r="C1519" s="2"/>
      <c r="D1519" s="3"/>
      <c r="E1519" s="3"/>
      <c r="F1519" s="2"/>
      <c r="G1519" s="3"/>
      <c r="H1519" s="2"/>
      <c r="I1519" s="18"/>
      <c r="J1519" s="3"/>
      <c r="K1519" s="3"/>
      <c r="L1519" s="18"/>
      <c r="M1519" s="2"/>
      <c r="N1519" s="38"/>
      <c r="O1519" s="103"/>
    </row>
    <row r="1520" spans="1:15">
      <c r="A1520" s="87"/>
      <c r="B1520" s="2"/>
      <c r="C1520" s="2"/>
      <c r="D1520" s="3"/>
      <c r="E1520" s="3"/>
      <c r="F1520" s="2"/>
      <c r="G1520" s="3"/>
      <c r="H1520" s="2"/>
      <c r="I1520" s="18"/>
      <c r="J1520" s="3"/>
      <c r="K1520" s="3"/>
      <c r="L1520" s="18"/>
      <c r="M1520" s="2"/>
      <c r="N1520" s="38"/>
      <c r="O1520" s="103"/>
    </row>
    <row r="1521" spans="1:15">
      <c r="A1521" s="87"/>
      <c r="B1521" s="2"/>
      <c r="C1521" s="2"/>
      <c r="D1521" s="40"/>
      <c r="E1521" s="40"/>
      <c r="F1521" s="2"/>
      <c r="G1521" s="40"/>
      <c r="H1521" s="2"/>
      <c r="I1521" s="18"/>
      <c r="J1521" s="40"/>
      <c r="K1521" s="3"/>
      <c r="L1521" s="18"/>
      <c r="M1521" s="2"/>
      <c r="N1521" s="41"/>
      <c r="O1521" s="103"/>
    </row>
    <row r="1522" spans="1:15">
      <c r="A1522" s="87"/>
      <c r="B1522" s="2"/>
      <c r="C1522" s="2"/>
      <c r="D1522" s="3"/>
      <c r="E1522" s="3"/>
      <c r="F1522" s="2"/>
      <c r="G1522" s="3"/>
      <c r="H1522" s="2"/>
      <c r="I1522" s="18"/>
      <c r="J1522" s="3"/>
      <c r="K1522" s="3"/>
      <c r="L1522" s="18"/>
      <c r="M1522" s="2"/>
      <c r="N1522" s="38"/>
      <c r="O1522" s="103"/>
    </row>
    <row r="1523" spans="1:15">
      <c r="A1523" s="87"/>
      <c r="B1523" s="2"/>
      <c r="C1523" s="2"/>
      <c r="D1523" s="40"/>
      <c r="E1523" s="40"/>
      <c r="F1523" s="2"/>
      <c r="G1523" s="40"/>
      <c r="H1523" s="2"/>
      <c r="I1523" s="18"/>
      <c r="J1523" s="40"/>
      <c r="K1523" s="3"/>
      <c r="L1523" s="18"/>
      <c r="M1523" s="2"/>
      <c r="N1523" s="41"/>
      <c r="O1523" s="103"/>
    </row>
    <row r="1524" spans="1:15">
      <c r="A1524" s="87"/>
      <c r="B1524" s="2"/>
      <c r="C1524" s="2"/>
      <c r="D1524" s="40"/>
      <c r="E1524" s="40"/>
      <c r="F1524" s="2"/>
      <c r="G1524" s="40"/>
      <c r="H1524" s="2"/>
      <c r="I1524" s="18"/>
      <c r="J1524" s="40"/>
      <c r="K1524" s="3"/>
      <c r="L1524" s="18"/>
      <c r="M1524" s="2"/>
      <c r="N1524" s="41"/>
      <c r="O1524" s="103"/>
    </row>
    <row r="1525" spans="1:15">
      <c r="A1525" s="87"/>
      <c r="B1525" s="2"/>
      <c r="C1525" s="2"/>
      <c r="D1525" s="53"/>
      <c r="E1525" s="40"/>
      <c r="F1525" s="2"/>
      <c r="G1525" s="40"/>
      <c r="H1525" s="2"/>
      <c r="I1525" s="2"/>
      <c r="J1525" s="40"/>
      <c r="K1525" s="3"/>
      <c r="L1525" s="18"/>
      <c r="M1525" s="2"/>
      <c r="N1525" s="41"/>
      <c r="O1525" s="103"/>
    </row>
    <row r="1526" spans="1:15">
      <c r="A1526" s="87"/>
      <c r="B1526" s="2"/>
      <c r="C1526" s="2"/>
      <c r="D1526" s="3"/>
      <c r="E1526" s="3"/>
      <c r="F1526" s="2"/>
      <c r="G1526" s="3"/>
      <c r="H1526" s="2"/>
      <c r="I1526" s="2"/>
      <c r="J1526" s="3"/>
      <c r="K1526" s="3"/>
      <c r="L1526" s="18"/>
      <c r="M1526" s="2"/>
      <c r="N1526" s="38"/>
      <c r="O1526" s="103"/>
    </row>
    <row r="1527" spans="1:15">
      <c r="A1527" s="87"/>
      <c r="B1527" s="2"/>
      <c r="C1527" s="2"/>
      <c r="D1527" s="2"/>
      <c r="E1527" s="3"/>
      <c r="F1527" s="2"/>
      <c r="G1527" s="3"/>
      <c r="H1527" s="2"/>
      <c r="I1527" s="18"/>
      <c r="J1527" s="3"/>
      <c r="K1527" s="3"/>
      <c r="L1527" s="18"/>
      <c r="M1527" s="2"/>
      <c r="N1527" s="38"/>
      <c r="O1527" s="103"/>
    </row>
    <row r="1528" spans="1:15">
      <c r="A1528" s="87"/>
      <c r="B1528" s="2"/>
      <c r="C1528" s="2"/>
      <c r="D1528" s="2"/>
      <c r="E1528" s="3"/>
      <c r="F1528" s="2"/>
      <c r="G1528" s="3"/>
      <c r="H1528" s="2"/>
      <c r="I1528" s="18"/>
      <c r="J1528" s="3"/>
      <c r="K1528" s="3"/>
      <c r="L1528" s="18"/>
      <c r="M1528" s="2"/>
      <c r="N1528" s="38"/>
      <c r="O1528" s="103"/>
    </row>
    <row r="1529" spans="1:15">
      <c r="A1529" s="87"/>
      <c r="B1529" s="2"/>
      <c r="C1529" s="2"/>
      <c r="D1529" s="3"/>
      <c r="E1529" s="3"/>
      <c r="F1529" s="2"/>
      <c r="G1529" s="3"/>
      <c r="H1529" s="2"/>
      <c r="I1529" s="2"/>
      <c r="J1529" s="3"/>
      <c r="K1529" s="3"/>
      <c r="L1529" s="18"/>
      <c r="M1529" s="2"/>
      <c r="N1529" s="38"/>
      <c r="O1529" s="103"/>
    </row>
    <row r="1530" spans="1:15">
      <c r="A1530" s="87"/>
      <c r="B1530" s="2"/>
      <c r="C1530" s="2"/>
      <c r="D1530" s="2"/>
      <c r="E1530" s="40"/>
      <c r="F1530" s="2"/>
      <c r="G1530" s="40"/>
      <c r="H1530" s="2"/>
      <c r="I1530" s="2"/>
      <c r="J1530" s="40"/>
      <c r="K1530" s="3"/>
      <c r="L1530" s="18"/>
      <c r="M1530" s="2"/>
      <c r="N1530" s="41"/>
      <c r="O1530" s="103"/>
    </row>
    <row r="1531" spans="1:15">
      <c r="A1531" s="87"/>
      <c r="B1531" s="2"/>
      <c r="C1531" s="2"/>
      <c r="D1531" s="40"/>
      <c r="E1531" s="40"/>
      <c r="F1531" s="2"/>
      <c r="G1531" s="40"/>
      <c r="H1531" s="2"/>
      <c r="I1531" s="18"/>
      <c r="J1531" s="40"/>
      <c r="K1531" s="3"/>
      <c r="L1531" s="18"/>
      <c r="M1531" s="2"/>
      <c r="N1531" s="41"/>
      <c r="O1531" s="103"/>
    </row>
    <row r="1532" spans="1:15">
      <c r="A1532" s="87"/>
      <c r="B1532" s="2"/>
      <c r="C1532" s="2"/>
      <c r="D1532" s="40"/>
      <c r="E1532" s="40"/>
      <c r="F1532" s="2"/>
      <c r="G1532" s="40"/>
      <c r="H1532" s="2"/>
      <c r="I1532" s="2"/>
      <c r="J1532" s="40"/>
      <c r="K1532" s="3"/>
      <c r="L1532" s="18"/>
      <c r="M1532" s="2"/>
      <c r="N1532" s="41"/>
      <c r="O1532" s="103"/>
    </row>
    <row r="1533" spans="1:15">
      <c r="A1533" s="87"/>
      <c r="B1533" s="2"/>
      <c r="C1533" s="2"/>
      <c r="D1533" s="3"/>
      <c r="E1533" s="3"/>
      <c r="F1533" s="2"/>
      <c r="G1533" s="3"/>
      <c r="H1533" s="2"/>
      <c r="I1533" s="2"/>
      <c r="J1533" s="3"/>
      <c r="K1533" s="3"/>
      <c r="L1533" s="18"/>
      <c r="M1533" s="2"/>
      <c r="N1533" s="38"/>
      <c r="O1533" s="103"/>
    </row>
    <row r="1534" spans="1:15">
      <c r="A1534" s="87"/>
      <c r="B1534" s="2"/>
      <c r="C1534" s="2"/>
      <c r="D1534" s="3"/>
      <c r="E1534" s="3"/>
      <c r="F1534" s="2"/>
      <c r="G1534" s="3"/>
      <c r="H1534" s="2"/>
      <c r="I1534" s="2"/>
      <c r="J1534" s="3"/>
      <c r="K1534" s="3"/>
      <c r="L1534" s="18"/>
      <c r="M1534" s="2"/>
      <c r="N1534" s="38"/>
      <c r="O1534" s="103"/>
    </row>
    <row r="1535" spans="1:15">
      <c r="A1535" s="87"/>
      <c r="B1535" s="2"/>
      <c r="C1535" s="2"/>
      <c r="D1535" s="40"/>
      <c r="E1535" s="40"/>
      <c r="F1535" s="2"/>
      <c r="G1535" s="40"/>
      <c r="H1535" s="2"/>
      <c r="I1535" s="2"/>
      <c r="J1535" s="40"/>
      <c r="K1535" s="3"/>
      <c r="L1535" s="18"/>
      <c r="M1535" s="2"/>
      <c r="N1535" s="41"/>
      <c r="O1535" s="103"/>
    </row>
    <row r="1536" spans="1:15">
      <c r="A1536" s="87"/>
      <c r="B1536" s="2"/>
      <c r="C1536" s="2"/>
      <c r="D1536" s="53"/>
      <c r="E1536" s="3"/>
      <c r="F1536" s="2"/>
      <c r="G1536" s="3"/>
      <c r="H1536" s="2"/>
      <c r="I1536" s="18"/>
      <c r="J1536" s="3"/>
      <c r="K1536" s="3"/>
      <c r="L1536" s="18"/>
      <c r="M1536" s="2"/>
      <c r="N1536" s="38"/>
      <c r="O1536" s="103"/>
    </row>
    <row r="1537" spans="1:15">
      <c r="A1537" s="87"/>
      <c r="B1537" s="2"/>
      <c r="C1537" s="2"/>
      <c r="D1537" s="3"/>
      <c r="E1537" s="3"/>
      <c r="F1537" s="2"/>
      <c r="G1537" s="3"/>
      <c r="H1537" s="2"/>
      <c r="I1537" s="18"/>
      <c r="J1537" s="3"/>
      <c r="K1537" s="3"/>
      <c r="L1537" s="18"/>
      <c r="M1537" s="2"/>
      <c r="N1537" s="38"/>
      <c r="O1537" s="103"/>
    </row>
    <row r="1538" spans="1:15">
      <c r="A1538" s="87"/>
      <c r="B1538" s="2"/>
      <c r="C1538" s="2"/>
      <c r="D1538" s="3"/>
      <c r="E1538" s="3"/>
      <c r="F1538" s="2"/>
      <c r="G1538" s="3"/>
      <c r="H1538" s="2"/>
      <c r="I1538" s="18"/>
      <c r="J1538" s="3"/>
      <c r="K1538" s="3"/>
      <c r="L1538" s="18"/>
      <c r="M1538" s="2"/>
      <c r="N1538" s="38"/>
      <c r="O1538" s="103"/>
    </row>
    <row r="1539" spans="1:15">
      <c r="A1539" s="87"/>
      <c r="B1539" s="2"/>
      <c r="C1539" s="2"/>
      <c r="D1539" s="3"/>
      <c r="E1539" s="3"/>
      <c r="F1539" s="2"/>
      <c r="G1539" s="3"/>
      <c r="H1539" s="2"/>
      <c r="I1539" s="18"/>
      <c r="J1539" s="3"/>
      <c r="K1539" s="3"/>
      <c r="L1539" s="36"/>
      <c r="M1539" s="2"/>
      <c r="N1539" s="38"/>
      <c r="O1539" s="103"/>
    </row>
    <row r="1540" spans="1:15">
      <c r="A1540" s="87"/>
      <c r="B1540" s="2"/>
      <c r="C1540" s="2"/>
      <c r="D1540" s="53"/>
      <c r="E1540" s="3"/>
      <c r="F1540" s="2"/>
      <c r="G1540" s="3"/>
      <c r="H1540" s="2"/>
      <c r="I1540" s="18"/>
      <c r="J1540" s="3"/>
      <c r="K1540" s="3"/>
      <c r="L1540" s="36"/>
      <c r="M1540" s="2"/>
      <c r="N1540" s="38"/>
      <c r="O1540" s="103"/>
    </row>
    <row r="1541" spans="1:15">
      <c r="A1541" s="87"/>
      <c r="B1541" s="2"/>
      <c r="C1541" s="2"/>
      <c r="D1541" s="40"/>
      <c r="E1541" s="40"/>
      <c r="F1541" s="2"/>
      <c r="G1541" s="40"/>
      <c r="H1541" s="2"/>
      <c r="I1541" s="18"/>
      <c r="J1541" s="40"/>
      <c r="K1541" s="3"/>
      <c r="L1541" s="18"/>
      <c r="M1541" s="2"/>
      <c r="N1541" s="41"/>
      <c r="O1541" s="103"/>
    </row>
    <row r="1542" spans="1:15">
      <c r="A1542" s="87"/>
      <c r="B1542" s="2"/>
      <c r="C1542" s="2"/>
      <c r="D1542" s="40"/>
      <c r="E1542" s="40"/>
      <c r="F1542" s="2"/>
      <c r="G1542" s="40"/>
      <c r="H1542" s="2"/>
      <c r="I1542" s="18"/>
      <c r="J1542" s="40"/>
      <c r="K1542" s="3"/>
      <c r="L1542" s="18"/>
      <c r="M1542" s="2"/>
      <c r="N1542" s="41"/>
      <c r="O1542" s="103"/>
    </row>
    <row r="1543" spans="1:15">
      <c r="A1543" s="87"/>
      <c r="B1543" s="2"/>
      <c r="C1543" s="2"/>
      <c r="D1543" s="40"/>
      <c r="E1543" s="40"/>
      <c r="F1543" s="2"/>
      <c r="G1543" s="40"/>
      <c r="H1543" s="2"/>
      <c r="I1543" s="18"/>
      <c r="J1543" s="40"/>
      <c r="K1543" s="3"/>
      <c r="L1543" s="18"/>
      <c r="M1543" s="2"/>
      <c r="N1543" s="41"/>
      <c r="O1543" s="103"/>
    </row>
    <row r="1544" spans="1:15">
      <c r="A1544" s="87"/>
      <c r="B1544" s="2"/>
      <c r="C1544" s="2"/>
      <c r="D1544" s="40"/>
      <c r="E1544" s="40"/>
      <c r="F1544" s="2"/>
      <c r="G1544" s="40"/>
      <c r="H1544" s="2"/>
      <c r="I1544" s="18"/>
      <c r="J1544" s="40"/>
      <c r="K1544" s="3"/>
      <c r="L1544" s="18"/>
      <c r="M1544" s="2"/>
      <c r="N1544" s="41"/>
      <c r="O1544" s="103"/>
    </row>
    <row r="1545" spans="1:15">
      <c r="A1545" s="87"/>
      <c r="B1545" s="2"/>
      <c r="C1545" s="2"/>
      <c r="D1545" s="53"/>
      <c r="E1545" s="3"/>
      <c r="F1545" s="2"/>
      <c r="G1545" s="3"/>
      <c r="H1545" s="2"/>
      <c r="I1545" s="18"/>
      <c r="J1545" s="3"/>
      <c r="K1545" s="3"/>
      <c r="L1545" s="18"/>
      <c r="M1545" s="2"/>
      <c r="N1545" s="39"/>
      <c r="O1545" s="103"/>
    </row>
    <row r="1546" spans="1:15">
      <c r="A1546" s="87"/>
      <c r="B1546" s="2"/>
      <c r="C1546" s="2"/>
      <c r="D1546" s="2"/>
      <c r="E1546" s="3"/>
      <c r="F1546" s="2"/>
      <c r="G1546" s="3"/>
      <c r="H1546" s="2"/>
      <c r="I1546" s="18"/>
      <c r="J1546" s="3"/>
      <c r="K1546" s="3"/>
      <c r="L1546" s="18"/>
      <c r="M1546" s="2"/>
      <c r="N1546" s="38"/>
      <c r="O1546" s="103"/>
    </row>
    <row r="1547" spans="1:15">
      <c r="A1547" s="87"/>
      <c r="B1547" s="2"/>
      <c r="C1547" s="2"/>
      <c r="D1547" s="40"/>
      <c r="E1547" s="40"/>
      <c r="F1547" s="2"/>
      <c r="G1547" s="40"/>
      <c r="H1547" s="2"/>
      <c r="I1547" s="18"/>
      <c r="J1547" s="40"/>
      <c r="K1547" s="3"/>
      <c r="L1547" s="18"/>
      <c r="M1547" s="2"/>
      <c r="N1547" s="41"/>
      <c r="O1547" s="103"/>
    </row>
    <row r="1548" spans="1:15">
      <c r="A1548" s="87"/>
      <c r="B1548" s="2"/>
      <c r="C1548" s="2"/>
      <c r="D1548" s="53"/>
      <c r="E1548" s="3"/>
      <c r="F1548" s="2"/>
      <c r="G1548" s="3"/>
      <c r="H1548" s="2"/>
      <c r="I1548" s="18"/>
      <c r="J1548" s="3"/>
      <c r="K1548" s="3"/>
      <c r="L1548" s="18"/>
      <c r="M1548" s="2"/>
      <c r="N1548" s="38"/>
      <c r="O1548" s="103"/>
    </row>
    <row r="1549" spans="1:15">
      <c r="A1549" s="87"/>
      <c r="B1549" s="2"/>
      <c r="C1549" s="2"/>
      <c r="D1549" s="3"/>
      <c r="E1549" s="3"/>
      <c r="F1549" s="2"/>
      <c r="G1549" s="3"/>
      <c r="H1549" s="2"/>
      <c r="I1549" s="18"/>
      <c r="J1549" s="3"/>
      <c r="K1549" s="3"/>
      <c r="L1549" s="18"/>
      <c r="M1549" s="2"/>
      <c r="N1549" s="38"/>
      <c r="O1549" s="103"/>
    </row>
    <row r="1550" spans="1:15">
      <c r="A1550" s="87"/>
      <c r="B1550" s="2"/>
      <c r="C1550" s="2"/>
      <c r="D1550" s="53"/>
      <c r="E1550" s="40"/>
      <c r="F1550" s="2"/>
      <c r="G1550" s="40"/>
      <c r="H1550" s="2"/>
      <c r="I1550" s="18"/>
      <c r="J1550" s="40"/>
      <c r="K1550" s="3"/>
      <c r="L1550" s="18"/>
      <c r="M1550" s="2"/>
      <c r="N1550" s="41"/>
      <c r="O1550" s="103"/>
    </row>
    <row r="1551" spans="1:15">
      <c r="A1551" s="87"/>
      <c r="B1551" s="2"/>
      <c r="C1551" s="2"/>
      <c r="D1551" s="3"/>
      <c r="E1551" s="3"/>
      <c r="F1551" s="2"/>
      <c r="G1551" s="3"/>
      <c r="H1551" s="2"/>
      <c r="I1551" s="18"/>
      <c r="J1551" s="3"/>
      <c r="K1551" s="3"/>
      <c r="L1551" s="18"/>
      <c r="M1551" s="2"/>
      <c r="N1551" s="38"/>
      <c r="O1551" s="103"/>
    </row>
    <row r="1552" spans="1:15">
      <c r="A1552" s="87"/>
      <c r="B1552" s="2"/>
      <c r="C1552" s="2"/>
      <c r="D1552" s="53"/>
      <c r="E1552" s="3"/>
      <c r="F1552" s="2"/>
      <c r="G1552" s="3"/>
      <c r="H1552" s="2"/>
      <c r="I1552" s="18"/>
      <c r="J1552" s="3"/>
      <c r="K1552" s="3"/>
      <c r="L1552" s="18"/>
      <c r="M1552" s="2"/>
      <c r="N1552" s="38"/>
      <c r="O1552" s="103"/>
    </row>
    <row r="1553" spans="1:15">
      <c r="A1553" s="87"/>
      <c r="B1553" s="2"/>
      <c r="C1553" s="2"/>
      <c r="D1553" s="3"/>
      <c r="E1553" s="3"/>
      <c r="F1553" s="2"/>
      <c r="G1553" s="3"/>
      <c r="H1553" s="2"/>
      <c r="I1553" s="18"/>
      <c r="J1553" s="3"/>
      <c r="K1553" s="3"/>
      <c r="L1553" s="18"/>
      <c r="M1553" s="2"/>
      <c r="N1553" s="38"/>
      <c r="O1553" s="103"/>
    </row>
    <row r="1554" spans="1:15">
      <c r="A1554" s="87"/>
      <c r="B1554" s="2"/>
      <c r="C1554" s="2"/>
      <c r="D1554" s="53"/>
      <c r="E1554" s="3"/>
      <c r="F1554" s="2"/>
      <c r="G1554" s="3"/>
      <c r="H1554" s="2"/>
      <c r="I1554" s="18"/>
      <c r="J1554" s="3"/>
      <c r="K1554" s="3"/>
      <c r="L1554" s="18"/>
      <c r="M1554" s="2"/>
      <c r="N1554" s="38"/>
      <c r="O1554" s="103"/>
    </row>
    <row r="1555" spans="1:15">
      <c r="A1555" s="87"/>
      <c r="B1555" s="2"/>
      <c r="C1555" s="2"/>
      <c r="D1555" s="3"/>
      <c r="E1555" s="3"/>
      <c r="F1555" s="2"/>
      <c r="G1555" s="3"/>
      <c r="H1555" s="2"/>
      <c r="I1555" s="18"/>
      <c r="J1555" s="3"/>
      <c r="K1555" s="3"/>
      <c r="L1555" s="18"/>
      <c r="M1555" s="2"/>
      <c r="N1555" s="38"/>
      <c r="O1555" s="103"/>
    </row>
    <row r="1556" spans="1:15">
      <c r="A1556" s="87"/>
      <c r="B1556" s="2"/>
      <c r="C1556" s="2"/>
      <c r="D1556" s="3"/>
      <c r="E1556" s="3"/>
      <c r="F1556" s="2"/>
      <c r="G1556" s="3"/>
      <c r="H1556" s="2"/>
      <c r="I1556" s="18"/>
      <c r="J1556" s="3"/>
      <c r="K1556" s="3"/>
      <c r="L1556" s="18"/>
      <c r="M1556" s="2"/>
      <c r="N1556" s="38"/>
      <c r="O1556" s="103"/>
    </row>
    <row r="1557" spans="1:15">
      <c r="A1557" s="87"/>
      <c r="B1557" s="2"/>
      <c r="C1557" s="2"/>
      <c r="D1557" s="3"/>
      <c r="E1557" s="3"/>
      <c r="F1557" s="2"/>
      <c r="G1557" s="3"/>
      <c r="H1557" s="2"/>
      <c r="I1557" s="18"/>
      <c r="J1557" s="3"/>
      <c r="K1557" s="3"/>
      <c r="L1557" s="18"/>
      <c r="M1557" s="2"/>
      <c r="N1557" s="38"/>
      <c r="O1557" s="103"/>
    </row>
    <row r="1558" spans="1:15">
      <c r="A1558" s="87"/>
      <c r="B1558" s="2"/>
      <c r="C1558" s="2"/>
      <c r="D1558" s="3"/>
      <c r="E1558" s="3"/>
      <c r="F1558" s="2"/>
      <c r="G1558" s="3"/>
      <c r="H1558" s="2"/>
      <c r="I1558" s="18"/>
      <c r="J1558" s="3"/>
      <c r="K1558" s="3"/>
      <c r="L1558" s="18"/>
      <c r="M1558" s="2"/>
      <c r="N1558" s="38"/>
      <c r="O1558" s="103"/>
    </row>
    <row r="1559" spans="1:15">
      <c r="A1559" s="87"/>
      <c r="B1559" s="2"/>
      <c r="C1559" s="2"/>
      <c r="D1559" s="53"/>
      <c r="E1559" s="3"/>
      <c r="F1559" s="2"/>
      <c r="G1559" s="3"/>
      <c r="H1559" s="2"/>
      <c r="I1559" s="18"/>
      <c r="J1559" s="3"/>
      <c r="K1559" s="3"/>
      <c r="L1559" s="18"/>
      <c r="M1559" s="2"/>
      <c r="N1559" s="39"/>
      <c r="O1559" s="103"/>
    </row>
    <row r="1560" spans="1:15">
      <c r="A1560" s="87"/>
      <c r="B1560" s="2"/>
      <c r="C1560" s="2"/>
      <c r="D1560" s="3"/>
      <c r="E1560" s="3"/>
      <c r="F1560" s="2"/>
      <c r="G1560" s="3"/>
      <c r="H1560" s="2"/>
      <c r="I1560" s="18"/>
      <c r="J1560" s="3"/>
      <c r="K1560" s="3"/>
      <c r="L1560" s="18"/>
      <c r="M1560" s="2"/>
      <c r="N1560" s="39"/>
      <c r="O1560" s="103"/>
    </row>
    <row r="1561" spans="1:15">
      <c r="A1561" s="87"/>
      <c r="B1561" s="2"/>
      <c r="C1561" s="2"/>
      <c r="D1561" s="3"/>
      <c r="E1561" s="3"/>
      <c r="F1561" s="2"/>
      <c r="G1561" s="3"/>
      <c r="H1561" s="2"/>
      <c r="I1561" s="18"/>
      <c r="J1561" s="3"/>
      <c r="K1561" s="3"/>
      <c r="L1561" s="18"/>
      <c r="M1561" s="2"/>
      <c r="N1561" s="38"/>
      <c r="O1561" s="103"/>
    </row>
    <row r="1562" spans="1:15">
      <c r="A1562" s="87"/>
      <c r="B1562" s="2"/>
      <c r="C1562" s="2"/>
      <c r="D1562" s="40"/>
      <c r="E1562" s="40"/>
      <c r="F1562" s="2"/>
      <c r="G1562" s="40"/>
      <c r="H1562" s="2"/>
      <c r="I1562" s="18"/>
      <c r="J1562" s="40"/>
      <c r="K1562" s="3"/>
      <c r="L1562" s="18"/>
      <c r="M1562" s="2"/>
      <c r="N1562" s="41"/>
      <c r="O1562" s="103"/>
    </row>
    <row r="1563" spans="1:15">
      <c r="A1563" s="87"/>
      <c r="B1563" s="2"/>
      <c r="C1563" s="2"/>
      <c r="D1563" s="3"/>
      <c r="E1563" s="3"/>
      <c r="F1563" s="2"/>
      <c r="G1563" s="3"/>
      <c r="H1563" s="2"/>
      <c r="I1563" s="18"/>
      <c r="J1563" s="3"/>
      <c r="K1563" s="3"/>
      <c r="L1563" s="18"/>
      <c r="M1563" s="2"/>
      <c r="N1563" s="39"/>
      <c r="O1563" s="103"/>
    </row>
    <row r="1564" spans="1:15">
      <c r="A1564" s="87"/>
      <c r="B1564" s="2"/>
      <c r="C1564" s="2"/>
      <c r="D1564" s="53"/>
      <c r="E1564" s="3"/>
      <c r="F1564" s="2"/>
      <c r="G1564" s="3"/>
      <c r="H1564" s="2"/>
      <c r="I1564" s="18"/>
      <c r="J1564" s="3"/>
      <c r="K1564" s="3"/>
      <c r="L1564" s="18"/>
      <c r="M1564" s="2"/>
      <c r="N1564" s="38"/>
      <c r="O1564" s="103"/>
    </row>
    <row r="1565" spans="1:15">
      <c r="A1565" s="87"/>
      <c r="B1565" s="2"/>
      <c r="C1565" s="2"/>
      <c r="D1565" s="3"/>
      <c r="E1565" s="3"/>
      <c r="F1565" s="2"/>
      <c r="G1565" s="3"/>
      <c r="H1565" s="2"/>
      <c r="I1565" s="18"/>
      <c r="J1565" s="3"/>
      <c r="K1565" s="3"/>
      <c r="L1565" s="18"/>
      <c r="M1565" s="2"/>
      <c r="N1565" s="38"/>
      <c r="O1565" s="103"/>
    </row>
    <row r="1566" spans="1:15">
      <c r="A1566" s="87"/>
      <c r="B1566" s="2"/>
      <c r="C1566" s="2"/>
      <c r="D1566" s="40"/>
      <c r="E1566" s="40"/>
      <c r="F1566" s="2"/>
      <c r="G1566" s="40"/>
      <c r="H1566" s="2"/>
      <c r="I1566" s="18"/>
      <c r="J1566" s="40"/>
      <c r="K1566" s="3"/>
      <c r="L1566" s="18"/>
      <c r="M1566" s="2"/>
      <c r="N1566" s="41"/>
      <c r="O1566" s="103"/>
    </row>
    <row r="1567" spans="1:15">
      <c r="A1567" s="87"/>
      <c r="B1567" s="2"/>
      <c r="C1567" s="2"/>
      <c r="D1567" s="53"/>
      <c r="E1567" s="3"/>
      <c r="F1567" s="2"/>
      <c r="G1567" s="3"/>
      <c r="H1567" s="2"/>
      <c r="I1567" s="18"/>
      <c r="J1567" s="3"/>
      <c r="K1567" s="3"/>
      <c r="L1567" s="18"/>
      <c r="M1567" s="2"/>
      <c r="N1567" s="38"/>
      <c r="O1567" s="103"/>
    </row>
    <row r="1568" spans="1:15">
      <c r="A1568" s="87"/>
      <c r="B1568" s="2"/>
      <c r="C1568" s="2"/>
      <c r="D1568" s="3"/>
      <c r="E1568" s="3"/>
      <c r="F1568" s="2"/>
      <c r="G1568" s="3"/>
      <c r="H1568" s="2"/>
      <c r="I1568" s="18"/>
      <c r="J1568" s="3"/>
      <c r="K1568" s="3"/>
      <c r="L1568" s="18"/>
      <c r="M1568" s="2"/>
      <c r="N1568" s="38"/>
      <c r="O1568" s="103"/>
    </row>
    <row r="1569" spans="1:15">
      <c r="A1569" s="87"/>
      <c r="B1569" s="2"/>
      <c r="C1569" s="2"/>
      <c r="D1569" s="40"/>
      <c r="E1569" s="40"/>
      <c r="F1569" s="2"/>
      <c r="G1569" s="40"/>
      <c r="H1569" s="2"/>
      <c r="I1569" s="18"/>
      <c r="J1569" s="40"/>
      <c r="K1569" s="3"/>
      <c r="L1569" s="18"/>
      <c r="M1569" s="2"/>
      <c r="N1569" s="41"/>
      <c r="O1569" s="103"/>
    </row>
    <row r="1570" spans="1:15">
      <c r="A1570" s="87"/>
      <c r="B1570" s="2"/>
      <c r="C1570" s="2"/>
      <c r="D1570" s="40"/>
      <c r="E1570" s="40"/>
      <c r="F1570" s="2"/>
      <c r="G1570" s="40"/>
      <c r="H1570" s="2"/>
      <c r="I1570" s="18"/>
      <c r="J1570" s="40"/>
      <c r="K1570" s="3"/>
      <c r="L1570" s="18"/>
      <c r="M1570" s="2"/>
      <c r="N1570" s="41"/>
      <c r="O1570" s="103"/>
    </row>
    <row r="1571" spans="1:15">
      <c r="A1571" s="87"/>
      <c r="B1571" s="2"/>
      <c r="C1571" s="2"/>
      <c r="D1571" s="53"/>
      <c r="E1571" s="3"/>
      <c r="F1571" s="2"/>
      <c r="G1571" s="3"/>
      <c r="H1571" s="2"/>
      <c r="I1571" s="18"/>
      <c r="J1571" s="3"/>
      <c r="K1571" s="3"/>
      <c r="L1571" s="18"/>
      <c r="M1571" s="2"/>
      <c r="N1571" s="38"/>
      <c r="O1571" s="103"/>
    </row>
    <row r="1572" spans="1:15">
      <c r="A1572" s="87"/>
      <c r="B1572" s="2"/>
      <c r="C1572" s="2"/>
      <c r="D1572" s="3"/>
      <c r="E1572" s="3"/>
      <c r="F1572" s="2"/>
      <c r="G1572" s="3"/>
      <c r="H1572" s="2"/>
      <c r="I1572" s="18"/>
      <c r="J1572" s="3"/>
      <c r="K1572" s="3"/>
      <c r="L1572" s="18"/>
      <c r="M1572" s="2"/>
      <c r="N1572" s="38"/>
      <c r="O1572" s="103"/>
    </row>
    <row r="1573" spans="1:15">
      <c r="A1573" s="87"/>
      <c r="B1573" s="2"/>
      <c r="C1573" s="2"/>
      <c r="D1573" s="3"/>
      <c r="E1573" s="3"/>
      <c r="F1573" s="2"/>
      <c r="G1573" s="3"/>
      <c r="H1573" s="2"/>
      <c r="I1573" s="18"/>
      <c r="J1573" s="3"/>
      <c r="K1573" s="3"/>
      <c r="L1573" s="18"/>
      <c r="M1573" s="2"/>
      <c r="N1573" s="38"/>
      <c r="O1573" s="103"/>
    </row>
    <row r="1574" spans="1:15">
      <c r="A1574" s="87"/>
      <c r="B1574" s="2"/>
      <c r="C1574" s="2"/>
      <c r="D1574" s="3"/>
      <c r="E1574" s="3"/>
      <c r="F1574" s="2"/>
      <c r="G1574" s="3"/>
      <c r="H1574" s="2"/>
      <c r="I1574" s="18"/>
      <c r="J1574" s="3"/>
      <c r="K1574" s="3"/>
      <c r="L1574" s="18"/>
      <c r="M1574" s="2"/>
      <c r="N1574" s="38"/>
      <c r="O1574" s="103"/>
    </row>
    <row r="1575" spans="1:15">
      <c r="A1575" s="87"/>
      <c r="B1575" s="2"/>
      <c r="C1575" s="2"/>
      <c r="D1575" s="3"/>
      <c r="E1575" s="3"/>
      <c r="F1575" s="2"/>
      <c r="G1575" s="3"/>
      <c r="H1575" s="2"/>
      <c r="I1575" s="18"/>
      <c r="J1575" s="3"/>
      <c r="K1575" s="3"/>
      <c r="L1575" s="18"/>
      <c r="M1575" s="2"/>
      <c r="N1575" s="38"/>
      <c r="O1575" s="103"/>
    </row>
    <row r="1576" spans="1:15">
      <c r="A1576" s="87"/>
      <c r="B1576" s="2"/>
      <c r="C1576" s="2"/>
      <c r="D1576" s="3"/>
      <c r="E1576" s="3"/>
      <c r="F1576" s="2"/>
      <c r="G1576" s="3"/>
      <c r="H1576" s="2"/>
      <c r="I1576" s="18"/>
      <c r="J1576" s="3"/>
      <c r="K1576" s="3"/>
      <c r="L1576" s="18"/>
      <c r="M1576" s="2"/>
      <c r="N1576" s="38"/>
      <c r="O1576" s="103"/>
    </row>
    <row r="1577" spans="1:15">
      <c r="A1577" s="87"/>
      <c r="B1577" s="2"/>
      <c r="C1577" s="2"/>
      <c r="D1577" s="40"/>
      <c r="E1577" s="40"/>
      <c r="F1577" s="2"/>
      <c r="G1577" s="40"/>
      <c r="H1577" s="2"/>
      <c r="I1577" s="18"/>
      <c r="J1577" s="40"/>
      <c r="K1577" s="3"/>
      <c r="L1577" s="18"/>
      <c r="M1577" s="2"/>
      <c r="N1577" s="41"/>
      <c r="O1577" s="103"/>
    </row>
    <row r="1578" spans="1:15">
      <c r="A1578" s="87"/>
      <c r="B1578" s="2"/>
      <c r="C1578" s="2"/>
      <c r="D1578" s="40"/>
      <c r="E1578" s="40"/>
      <c r="F1578" s="2"/>
      <c r="G1578" s="40"/>
      <c r="H1578" s="2"/>
      <c r="I1578" s="18"/>
      <c r="J1578" s="40"/>
      <c r="K1578" s="3"/>
      <c r="L1578" s="18"/>
      <c r="M1578" s="2"/>
      <c r="N1578" s="41"/>
      <c r="O1578" s="103"/>
    </row>
    <row r="1579" spans="1:15">
      <c r="A1579" s="87"/>
      <c r="B1579" s="2"/>
      <c r="C1579" s="2"/>
      <c r="D1579" s="3"/>
      <c r="E1579" s="3"/>
      <c r="F1579" s="2"/>
      <c r="G1579" s="3"/>
      <c r="H1579" s="2"/>
      <c r="I1579" s="18"/>
      <c r="J1579" s="3"/>
      <c r="K1579" s="3"/>
      <c r="L1579" s="18"/>
      <c r="M1579" s="2"/>
      <c r="N1579" s="38"/>
      <c r="O1579" s="103"/>
    </row>
    <row r="1580" spans="1:15">
      <c r="A1580" s="87"/>
      <c r="B1580" s="2"/>
      <c r="C1580" s="2"/>
      <c r="D1580" s="3"/>
      <c r="E1580" s="3"/>
      <c r="F1580" s="2"/>
      <c r="G1580" s="3"/>
      <c r="H1580" s="2"/>
      <c r="I1580" s="18"/>
      <c r="J1580" s="3"/>
      <c r="K1580" s="3"/>
      <c r="L1580" s="18"/>
      <c r="M1580" s="2"/>
      <c r="N1580" s="38"/>
      <c r="O1580" s="103"/>
    </row>
    <row r="1581" spans="1:15">
      <c r="A1581" s="87"/>
      <c r="B1581" s="2"/>
      <c r="C1581" s="2"/>
      <c r="D1581" s="40"/>
      <c r="E1581" s="40"/>
      <c r="F1581" s="2"/>
      <c r="G1581" s="40"/>
      <c r="H1581" s="2"/>
      <c r="I1581" s="18"/>
      <c r="J1581" s="40"/>
      <c r="K1581" s="3"/>
      <c r="L1581" s="18"/>
      <c r="M1581" s="2"/>
      <c r="N1581" s="41"/>
      <c r="O1581" s="103"/>
    </row>
    <row r="1582" spans="1:15">
      <c r="A1582" s="87"/>
      <c r="B1582" s="2"/>
      <c r="C1582" s="2"/>
      <c r="D1582" s="53"/>
      <c r="E1582" s="3"/>
      <c r="F1582" s="2"/>
      <c r="G1582" s="3"/>
      <c r="H1582" s="2"/>
      <c r="I1582" s="18"/>
      <c r="J1582" s="3"/>
      <c r="K1582" s="3"/>
      <c r="L1582" s="18"/>
      <c r="M1582" s="2"/>
      <c r="N1582" s="38"/>
      <c r="O1582" s="103"/>
    </row>
    <row r="1583" spans="1:15">
      <c r="A1583" s="87"/>
      <c r="B1583" s="2"/>
      <c r="C1583" s="2"/>
      <c r="D1583" s="40"/>
      <c r="E1583" s="40"/>
      <c r="F1583" s="2"/>
      <c r="G1583" s="40"/>
      <c r="H1583" s="2"/>
      <c r="I1583" s="18"/>
      <c r="J1583" s="40"/>
      <c r="K1583" s="3"/>
      <c r="L1583" s="18"/>
      <c r="M1583" s="2"/>
      <c r="N1583" s="41"/>
      <c r="O1583" s="103"/>
    </row>
    <row r="1584" spans="1:15">
      <c r="A1584" s="87"/>
      <c r="B1584" s="2"/>
      <c r="C1584" s="2"/>
      <c r="D1584" s="40"/>
      <c r="E1584" s="40"/>
      <c r="F1584" s="2"/>
      <c r="G1584" s="40"/>
      <c r="H1584" s="2"/>
      <c r="I1584" s="18"/>
      <c r="J1584" s="40"/>
      <c r="K1584" s="3"/>
      <c r="L1584" s="18"/>
      <c r="M1584" s="2"/>
      <c r="N1584" s="41"/>
      <c r="O1584" s="103"/>
    </row>
    <row r="1585" spans="1:15">
      <c r="A1585" s="87"/>
      <c r="B1585" s="2"/>
      <c r="C1585" s="2"/>
      <c r="D1585" s="53"/>
      <c r="E1585" s="3"/>
      <c r="F1585" s="2"/>
      <c r="G1585" s="3"/>
      <c r="H1585" s="2"/>
      <c r="I1585" s="18"/>
      <c r="J1585" s="3"/>
      <c r="K1585" s="3"/>
      <c r="L1585" s="18"/>
      <c r="M1585" s="2"/>
      <c r="N1585" s="39"/>
      <c r="O1585" s="103"/>
    </row>
    <row r="1586" spans="1:15">
      <c r="A1586" s="87"/>
      <c r="B1586" s="2"/>
      <c r="C1586" s="2"/>
      <c r="D1586" s="53"/>
      <c r="E1586" s="3"/>
      <c r="F1586" s="2"/>
      <c r="G1586" s="3"/>
      <c r="H1586" s="2"/>
      <c r="I1586" s="18"/>
      <c r="J1586" s="3"/>
      <c r="K1586" s="3"/>
      <c r="L1586" s="18"/>
      <c r="M1586" s="2"/>
      <c r="N1586" s="38"/>
      <c r="O1586" s="103"/>
    </row>
    <row r="1587" spans="1:15">
      <c r="A1587" s="87"/>
      <c r="B1587" s="2"/>
      <c r="C1587" s="2"/>
      <c r="D1587" s="53"/>
      <c r="E1587" s="40"/>
      <c r="F1587" s="2"/>
      <c r="G1587" s="40"/>
      <c r="H1587" s="2"/>
      <c r="I1587" s="18"/>
      <c r="J1587" s="40"/>
      <c r="K1587" s="3"/>
      <c r="L1587" s="18"/>
      <c r="M1587" s="2"/>
      <c r="N1587" s="41"/>
      <c r="O1587" s="103"/>
    </row>
    <row r="1588" spans="1:15">
      <c r="A1588" s="87"/>
      <c r="B1588" s="2"/>
      <c r="C1588" s="2"/>
      <c r="D1588" s="2"/>
      <c r="E1588" s="3"/>
      <c r="F1588" s="2"/>
      <c r="G1588" s="3"/>
      <c r="H1588" s="2"/>
      <c r="I1588" s="18"/>
      <c r="J1588" s="3"/>
      <c r="K1588" s="3"/>
      <c r="L1588" s="18"/>
      <c r="M1588" s="2"/>
      <c r="N1588" s="38"/>
      <c r="O1588" s="103"/>
    </row>
    <row r="1589" spans="1:15">
      <c r="A1589" s="87"/>
      <c r="B1589" s="2"/>
      <c r="C1589" s="2"/>
      <c r="D1589" s="53"/>
      <c r="E1589" s="3"/>
      <c r="F1589" s="2"/>
      <c r="G1589" s="3"/>
      <c r="H1589" s="2"/>
      <c r="I1589" s="18"/>
      <c r="J1589" s="3"/>
      <c r="K1589" s="3"/>
      <c r="L1589" s="18"/>
      <c r="M1589" s="2"/>
      <c r="N1589" s="38"/>
      <c r="O1589" s="103"/>
    </row>
    <row r="1590" spans="1:15">
      <c r="A1590" s="87"/>
      <c r="B1590" s="2"/>
      <c r="C1590" s="2"/>
      <c r="D1590" s="53"/>
      <c r="E1590" s="3"/>
      <c r="F1590" s="2"/>
      <c r="G1590" s="3"/>
      <c r="H1590" s="2"/>
      <c r="I1590" s="18"/>
      <c r="J1590" s="3"/>
      <c r="K1590" s="3"/>
      <c r="L1590" s="18"/>
      <c r="M1590" s="2"/>
      <c r="N1590" s="38"/>
      <c r="O1590" s="103"/>
    </row>
    <row r="1591" spans="1:15">
      <c r="A1591" s="87"/>
      <c r="B1591" s="2"/>
      <c r="C1591" s="2"/>
      <c r="D1591" s="53"/>
      <c r="E1591" s="3"/>
      <c r="F1591" s="2"/>
      <c r="G1591" s="3"/>
      <c r="H1591" s="2"/>
      <c r="I1591" s="18"/>
      <c r="J1591" s="3"/>
      <c r="K1591" s="3"/>
      <c r="L1591" s="18"/>
      <c r="M1591" s="2"/>
      <c r="N1591" s="38"/>
      <c r="O1591" s="103"/>
    </row>
    <row r="1592" spans="1:15">
      <c r="A1592" s="87"/>
      <c r="B1592" s="2"/>
      <c r="C1592" s="2"/>
      <c r="D1592" s="53"/>
      <c r="E1592" s="3"/>
      <c r="F1592" s="2"/>
      <c r="G1592" s="3"/>
      <c r="H1592" s="2"/>
      <c r="I1592" s="18"/>
      <c r="J1592" s="3"/>
      <c r="K1592" s="3"/>
      <c r="L1592" s="18"/>
      <c r="M1592" s="2"/>
      <c r="N1592" s="38"/>
      <c r="O1592" s="103"/>
    </row>
    <row r="1593" spans="1:15">
      <c r="A1593" s="87"/>
      <c r="B1593" s="2"/>
      <c r="C1593" s="2"/>
      <c r="D1593" s="2"/>
      <c r="E1593" s="3"/>
      <c r="F1593" s="2"/>
      <c r="G1593" s="3"/>
      <c r="H1593" s="2"/>
      <c r="I1593" s="18"/>
      <c r="J1593" s="3"/>
      <c r="K1593" s="3"/>
      <c r="L1593" s="18"/>
      <c r="M1593" s="2"/>
      <c r="N1593" s="38"/>
      <c r="O1593" s="103"/>
    </row>
    <row r="1594" spans="1:15">
      <c r="A1594" s="87"/>
      <c r="B1594" s="2"/>
      <c r="C1594" s="2"/>
      <c r="D1594" s="3"/>
      <c r="E1594" s="3"/>
      <c r="F1594" s="2"/>
      <c r="G1594" s="3"/>
      <c r="H1594" s="2"/>
      <c r="I1594" s="18"/>
      <c r="J1594" s="3"/>
      <c r="K1594" s="3"/>
      <c r="L1594" s="18"/>
      <c r="M1594" s="2"/>
      <c r="N1594" s="39"/>
      <c r="O1594" s="103"/>
    </row>
    <row r="1595" spans="1:15">
      <c r="A1595" s="87"/>
      <c r="B1595" s="2"/>
      <c r="C1595" s="2"/>
      <c r="D1595" s="53"/>
      <c r="E1595" s="40"/>
      <c r="F1595" s="2"/>
      <c r="G1595" s="40"/>
      <c r="H1595" s="2"/>
      <c r="I1595" s="18"/>
      <c r="J1595" s="40"/>
      <c r="K1595" s="3"/>
      <c r="L1595" s="18"/>
      <c r="M1595" s="2"/>
      <c r="N1595" s="41"/>
      <c r="O1595" s="103"/>
    </row>
    <row r="1596" spans="1:15">
      <c r="A1596" s="87"/>
      <c r="B1596" s="2"/>
      <c r="C1596" s="2"/>
      <c r="D1596" s="40"/>
      <c r="E1596" s="40"/>
      <c r="F1596" s="2"/>
      <c r="G1596" s="40"/>
      <c r="H1596" s="2"/>
      <c r="I1596" s="18"/>
      <c r="J1596" s="40"/>
      <c r="K1596" s="3"/>
      <c r="L1596" s="18"/>
      <c r="M1596" s="2"/>
      <c r="N1596" s="41"/>
      <c r="O1596" s="103"/>
    </row>
    <row r="1597" spans="1:15">
      <c r="A1597" s="87"/>
      <c r="B1597" s="2"/>
      <c r="C1597" s="2"/>
      <c r="D1597" s="2"/>
      <c r="E1597" s="3"/>
      <c r="F1597" s="2"/>
      <c r="G1597" s="3"/>
      <c r="H1597" s="2"/>
      <c r="I1597" s="18"/>
      <c r="J1597" s="3"/>
      <c r="K1597" s="3"/>
      <c r="L1597" s="18"/>
      <c r="M1597" s="2"/>
      <c r="N1597" s="38"/>
      <c r="O1597" s="103"/>
    </row>
    <row r="1598" spans="1:15">
      <c r="A1598" s="87"/>
      <c r="B1598" s="2"/>
      <c r="C1598" s="2"/>
      <c r="D1598" s="53"/>
      <c r="E1598" s="40"/>
      <c r="F1598" s="2"/>
      <c r="G1598" s="40"/>
      <c r="H1598" s="2"/>
      <c r="I1598" s="18"/>
      <c r="J1598" s="40"/>
      <c r="K1598" s="3"/>
      <c r="L1598" s="18"/>
      <c r="M1598" s="2"/>
      <c r="N1598" s="41"/>
      <c r="O1598" s="103"/>
    </row>
    <row r="1599" spans="1:15">
      <c r="A1599" s="87"/>
      <c r="B1599" s="2"/>
      <c r="C1599" s="2"/>
      <c r="D1599" s="53"/>
      <c r="E1599" s="3"/>
      <c r="F1599" s="2"/>
      <c r="G1599" s="3"/>
      <c r="H1599" s="2"/>
      <c r="I1599" s="18"/>
      <c r="J1599" s="3"/>
      <c r="K1599" s="3"/>
      <c r="L1599" s="18"/>
      <c r="M1599" s="2"/>
      <c r="N1599" s="38"/>
      <c r="O1599" s="103"/>
    </row>
    <row r="1600" spans="1:15">
      <c r="A1600" s="87"/>
      <c r="B1600" s="2"/>
      <c r="C1600" s="2"/>
      <c r="D1600" s="53"/>
      <c r="E1600" s="40"/>
      <c r="F1600" s="2"/>
      <c r="G1600" s="40"/>
      <c r="H1600" s="2"/>
      <c r="I1600" s="18"/>
      <c r="J1600" s="40"/>
      <c r="K1600" s="3"/>
      <c r="L1600" s="18"/>
      <c r="M1600" s="2"/>
      <c r="N1600" s="41"/>
      <c r="O1600" s="103"/>
    </row>
    <row r="1601" spans="1:15">
      <c r="A1601" s="87"/>
      <c r="B1601" s="2"/>
      <c r="C1601" s="2"/>
      <c r="D1601" s="40"/>
      <c r="E1601" s="40"/>
      <c r="F1601" s="2"/>
      <c r="G1601" s="40"/>
      <c r="H1601" s="2"/>
      <c r="I1601" s="18"/>
      <c r="J1601" s="40"/>
      <c r="K1601" s="3"/>
      <c r="L1601" s="18"/>
      <c r="M1601" s="2"/>
      <c r="N1601" s="41"/>
      <c r="O1601" s="103"/>
    </row>
    <row r="1602" spans="1:15">
      <c r="A1602" s="87"/>
      <c r="B1602" s="2"/>
      <c r="C1602" s="2"/>
      <c r="D1602" s="3"/>
      <c r="E1602" s="3"/>
      <c r="F1602" s="2"/>
      <c r="G1602" s="3"/>
      <c r="H1602" s="2"/>
      <c r="I1602" s="18"/>
      <c r="J1602" s="3"/>
      <c r="K1602" s="3"/>
      <c r="L1602" s="18"/>
      <c r="M1602" s="2"/>
      <c r="N1602" s="38"/>
      <c r="O1602" s="103"/>
    </row>
    <row r="1603" spans="1:15">
      <c r="A1603" s="87"/>
      <c r="B1603" s="2"/>
      <c r="C1603" s="2"/>
      <c r="D1603" s="53"/>
      <c r="E1603" s="3"/>
      <c r="F1603" s="2"/>
      <c r="G1603" s="3"/>
      <c r="H1603" s="2"/>
      <c r="I1603" s="18"/>
      <c r="J1603" s="3"/>
      <c r="K1603" s="3"/>
      <c r="L1603" s="18"/>
      <c r="M1603" s="2"/>
      <c r="N1603" s="38"/>
      <c r="O1603" s="103"/>
    </row>
    <row r="1604" spans="1:15">
      <c r="A1604" s="87"/>
      <c r="B1604" s="2"/>
      <c r="C1604" s="2"/>
      <c r="D1604" s="3"/>
      <c r="E1604" s="3"/>
      <c r="F1604" s="2"/>
      <c r="G1604" s="3"/>
      <c r="H1604" s="2"/>
      <c r="I1604" s="18"/>
      <c r="J1604" s="3"/>
      <c r="K1604" s="3"/>
      <c r="L1604" s="18"/>
      <c r="M1604" s="2"/>
      <c r="N1604" s="38"/>
      <c r="O1604" s="103"/>
    </row>
    <row r="1605" spans="1:15">
      <c r="A1605" s="87"/>
      <c r="B1605" s="2"/>
      <c r="C1605" s="2"/>
      <c r="D1605" s="3"/>
      <c r="E1605" s="3"/>
      <c r="F1605" s="2"/>
      <c r="G1605" s="3"/>
      <c r="H1605" s="2"/>
      <c r="I1605" s="18"/>
      <c r="J1605" s="3"/>
      <c r="K1605" s="3"/>
      <c r="L1605" s="18"/>
      <c r="M1605" s="2"/>
      <c r="N1605" s="38"/>
      <c r="O1605" s="103"/>
    </row>
    <row r="1606" spans="1:15">
      <c r="A1606" s="87"/>
      <c r="B1606" s="2"/>
      <c r="C1606" s="2"/>
      <c r="D1606" s="53"/>
      <c r="E1606" s="3"/>
      <c r="F1606" s="2"/>
      <c r="G1606" s="3"/>
      <c r="H1606" s="2"/>
      <c r="I1606" s="18"/>
      <c r="J1606" s="3"/>
      <c r="K1606" s="3"/>
      <c r="L1606" s="18"/>
      <c r="M1606" s="2"/>
      <c r="N1606" s="38"/>
      <c r="O1606" s="103"/>
    </row>
    <row r="1607" spans="1:15">
      <c r="A1607" s="87"/>
      <c r="B1607" s="2"/>
      <c r="C1607" s="2"/>
      <c r="D1607" s="40"/>
      <c r="E1607" s="40"/>
      <c r="F1607" s="2"/>
      <c r="G1607" s="40"/>
      <c r="H1607" s="2"/>
      <c r="I1607" s="18"/>
      <c r="J1607" s="40"/>
      <c r="K1607" s="3"/>
      <c r="L1607" s="18"/>
      <c r="M1607" s="2"/>
      <c r="N1607" s="41"/>
      <c r="O1607" s="103"/>
    </row>
    <row r="1608" spans="1:15">
      <c r="A1608" s="87"/>
      <c r="B1608" s="2"/>
      <c r="C1608" s="2"/>
      <c r="D1608" s="2"/>
      <c r="E1608" s="3"/>
      <c r="F1608" s="2"/>
      <c r="G1608" s="3"/>
      <c r="H1608" s="2"/>
      <c r="I1608" s="18"/>
      <c r="J1608" s="3"/>
      <c r="K1608" s="3"/>
      <c r="L1608" s="18"/>
      <c r="M1608" s="2"/>
      <c r="N1608" s="38"/>
      <c r="O1608" s="103"/>
    </row>
    <row r="1609" spans="1:15">
      <c r="A1609" s="87"/>
      <c r="B1609" s="2"/>
      <c r="C1609" s="2"/>
      <c r="D1609" s="2"/>
      <c r="E1609" s="3"/>
      <c r="F1609" s="2"/>
      <c r="G1609" s="3"/>
      <c r="H1609" s="2"/>
      <c r="I1609" s="18"/>
      <c r="J1609" s="3"/>
      <c r="K1609" s="3"/>
      <c r="L1609" s="18"/>
      <c r="M1609" s="2"/>
      <c r="N1609" s="38"/>
      <c r="O1609" s="103"/>
    </row>
    <row r="1610" spans="1:15">
      <c r="A1610" s="87"/>
      <c r="B1610" s="2"/>
      <c r="C1610" s="2"/>
      <c r="D1610" s="53"/>
      <c r="E1610" s="3"/>
      <c r="F1610" s="2"/>
      <c r="G1610" s="3"/>
      <c r="H1610" s="2"/>
      <c r="I1610" s="18"/>
      <c r="J1610" s="3"/>
      <c r="K1610" s="3"/>
      <c r="L1610" s="18"/>
      <c r="M1610" s="2"/>
      <c r="N1610" s="38"/>
      <c r="O1610" s="103"/>
    </row>
    <row r="1611" spans="1:15">
      <c r="A1611" s="87"/>
      <c r="B1611" s="2"/>
      <c r="C1611" s="2"/>
      <c r="D1611" s="3"/>
      <c r="E1611" s="3"/>
      <c r="F1611" s="2"/>
      <c r="G1611" s="3"/>
      <c r="H1611" s="2"/>
      <c r="I1611" s="18"/>
      <c r="J1611" s="3"/>
      <c r="K1611" s="3"/>
      <c r="L1611" s="18"/>
      <c r="M1611" s="2"/>
      <c r="N1611" s="38"/>
      <c r="O1611" s="103"/>
    </row>
    <row r="1612" spans="1:15">
      <c r="A1612" s="87"/>
      <c r="B1612" s="2"/>
      <c r="C1612" s="2"/>
      <c r="D1612" s="53"/>
      <c r="E1612" s="3"/>
      <c r="F1612" s="2"/>
      <c r="G1612" s="3"/>
      <c r="H1612" s="2"/>
      <c r="I1612" s="18"/>
      <c r="J1612" s="3"/>
      <c r="K1612" s="3"/>
      <c r="L1612" s="18"/>
      <c r="M1612" s="2"/>
      <c r="N1612" s="38"/>
      <c r="O1612" s="103"/>
    </row>
    <row r="1613" spans="1:15">
      <c r="A1613" s="87"/>
      <c r="B1613" s="2"/>
      <c r="C1613" s="2"/>
      <c r="D1613" s="53"/>
      <c r="E1613" s="3"/>
      <c r="F1613" s="2"/>
      <c r="G1613" s="3"/>
      <c r="H1613" s="2"/>
      <c r="I1613" s="18"/>
      <c r="J1613" s="3"/>
      <c r="K1613" s="3"/>
      <c r="L1613" s="18"/>
      <c r="M1613" s="2"/>
      <c r="N1613" s="38"/>
      <c r="O1613" s="103"/>
    </row>
    <row r="1614" spans="1:15">
      <c r="A1614" s="87"/>
      <c r="B1614" s="2"/>
      <c r="C1614" s="2"/>
      <c r="D1614" s="53"/>
      <c r="E1614" s="40"/>
      <c r="F1614" s="2"/>
      <c r="G1614" s="40"/>
      <c r="H1614" s="2"/>
      <c r="I1614" s="18"/>
      <c r="J1614" s="40"/>
      <c r="K1614" s="3"/>
      <c r="L1614" s="18"/>
      <c r="M1614" s="2"/>
      <c r="N1614" s="41"/>
      <c r="O1614" s="103"/>
    </row>
    <row r="1615" spans="1:15">
      <c r="A1615" s="87"/>
      <c r="B1615" s="2"/>
      <c r="C1615" s="2"/>
      <c r="D1615" s="3"/>
      <c r="E1615" s="3"/>
      <c r="F1615" s="2"/>
      <c r="G1615" s="3"/>
      <c r="H1615" s="2"/>
      <c r="I1615" s="18"/>
      <c r="J1615" s="3"/>
      <c r="K1615" s="3"/>
      <c r="L1615" s="18"/>
      <c r="M1615" s="2"/>
      <c r="N1615" s="38"/>
      <c r="O1615" s="103"/>
    </row>
    <row r="1616" spans="1:15">
      <c r="A1616" s="87"/>
      <c r="B1616" s="2"/>
      <c r="C1616" s="2"/>
      <c r="D1616" s="3"/>
      <c r="E1616" s="3"/>
      <c r="F1616" s="2"/>
      <c r="G1616" s="3"/>
      <c r="H1616" s="2"/>
      <c r="I1616" s="18"/>
      <c r="J1616" s="3"/>
      <c r="K1616" s="3"/>
      <c r="L1616" s="18"/>
      <c r="M1616" s="2"/>
      <c r="N1616" s="38"/>
      <c r="O1616" s="103"/>
    </row>
    <row r="1617" spans="1:15">
      <c r="A1617" s="87"/>
      <c r="B1617" s="2"/>
      <c r="C1617" s="2"/>
      <c r="D1617" s="3"/>
      <c r="E1617" s="3"/>
      <c r="F1617" s="2"/>
      <c r="G1617" s="3"/>
      <c r="H1617" s="2"/>
      <c r="I1617" s="6"/>
      <c r="J1617" s="3"/>
      <c r="K1617" s="3"/>
      <c r="L1617" s="6"/>
      <c r="M1617" s="2"/>
      <c r="N1617" s="38"/>
      <c r="O1617" s="103"/>
    </row>
    <row r="1618" spans="1:15">
      <c r="A1618" s="87"/>
      <c r="B1618" s="2"/>
      <c r="C1618" s="2"/>
      <c r="D1618" s="3"/>
      <c r="E1618" s="3"/>
      <c r="F1618" s="2"/>
      <c r="G1618" s="3"/>
      <c r="H1618" s="2"/>
      <c r="I1618" s="18"/>
      <c r="J1618" s="3"/>
      <c r="K1618" s="3"/>
      <c r="L1618" s="18"/>
      <c r="M1618" s="2"/>
      <c r="N1618" s="38"/>
      <c r="O1618" s="103"/>
    </row>
    <row r="1619" spans="1:15">
      <c r="A1619" s="87"/>
      <c r="B1619" s="2"/>
      <c r="C1619" s="2"/>
      <c r="D1619" s="40"/>
      <c r="E1619" s="40"/>
      <c r="F1619" s="2"/>
      <c r="G1619" s="40"/>
      <c r="H1619" s="2"/>
      <c r="I1619" s="18"/>
      <c r="J1619" s="40"/>
      <c r="K1619" s="3"/>
      <c r="L1619" s="18"/>
      <c r="M1619" s="2"/>
      <c r="N1619" s="41"/>
      <c r="O1619" s="103"/>
    </row>
    <row r="1620" spans="1:15">
      <c r="A1620" s="87"/>
      <c r="B1620" s="2"/>
      <c r="C1620" s="2"/>
      <c r="D1620" s="53"/>
      <c r="E1620" s="3"/>
      <c r="F1620" s="2"/>
      <c r="G1620" s="3"/>
      <c r="H1620" s="2"/>
      <c r="I1620" s="6"/>
      <c r="J1620" s="3"/>
      <c r="K1620" s="3"/>
      <c r="L1620" s="18"/>
      <c r="M1620" s="2"/>
      <c r="N1620" s="38"/>
      <c r="O1620" s="103"/>
    </row>
    <row r="1621" spans="1:15">
      <c r="A1621" s="87"/>
      <c r="B1621" s="2"/>
      <c r="C1621" s="2"/>
      <c r="D1621" s="40"/>
      <c r="E1621" s="40"/>
      <c r="F1621" s="2"/>
      <c r="G1621" s="40"/>
      <c r="H1621" s="2"/>
      <c r="I1621" s="6"/>
      <c r="J1621" s="40"/>
      <c r="K1621" s="3"/>
      <c r="L1621" s="18"/>
      <c r="M1621" s="2"/>
      <c r="N1621" s="41"/>
      <c r="O1621" s="103"/>
    </row>
    <row r="1622" spans="1:15">
      <c r="A1622" s="87"/>
      <c r="B1622" s="2"/>
      <c r="C1622" s="2"/>
      <c r="D1622" s="3"/>
      <c r="E1622" s="3"/>
      <c r="F1622" s="2"/>
      <c r="G1622" s="3"/>
      <c r="H1622" s="2"/>
      <c r="I1622" s="6"/>
      <c r="J1622" s="3"/>
      <c r="K1622" s="3"/>
      <c r="L1622" s="18"/>
      <c r="M1622" s="2"/>
      <c r="N1622" s="38"/>
      <c r="O1622" s="103"/>
    </row>
    <row r="1623" spans="1:15">
      <c r="A1623" s="87"/>
      <c r="B1623" s="2"/>
      <c r="C1623" s="2"/>
      <c r="D1623" s="53"/>
      <c r="E1623" s="40"/>
      <c r="F1623" s="2"/>
      <c r="G1623" s="40"/>
      <c r="H1623" s="2"/>
      <c r="I1623" s="2"/>
      <c r="J1623" s="40"/>
      <c r="K1623" s="3"/>
      <c r="L1623" s="18"/>
      <c r="M1623" s="2"/>
      <c r="N1623" s="41"/>
      <c r="O1623" s="103"/>
    </row>
    <row r="1624" spans="1:15">
      <c r="A1624" s="87"/>
      <c r="B1624" s="2"/>
      <c r="C1624" s="2"/>
      <c r="D1624" s="3"/>
      <c r="E1624" s="3"/>
      <c r="F1624" s="2"/>
      <c r="G1624" s="3"/>
      <c r="H1624" s="2"/>
      <c r="I1624" s="18"/>
      <c r="J1624" s="3"/>
      <c r="K1624" s="3"/>
      <c r="L1624" s="18"/>
      <c r="M1624" s="2"/>
      <c r="N1624" s="38"/>
      <c r="O1624" s="103"/>
    </row>
    <row r="1625" spans="1:15">
      <c r="A1625" s="87"/>
      <c r="B1625" s="2"/>
      <c r="C1625" s="2"/>
      <c r="D1625" s="3"/>
      <c r="E1625" s="3"/>
      <c r="F1625" s="2"/>
      <c r="G1625" s="3"/>
      <c r="H1625" s="2"/>
      <c r="I1625" s="18"/>
      <c r="J1625" s="3"/>
      <c r="K1625" s="3"/>
      <c r="L1625" s="18"/>
      <c r="M1625" s="2"/>
      <c r="N1625" s="38"/>
      <c r="O1625" s="103"/>
    </row>
    <row r="1626" spans="1:15">
      <c r="A1626" s="87"/>
      <c r="B1626" s="2"/>
      <c r="C1626" s="2"/>
      <c r="D1626" s="3"/>
      <c r="E1626" s="3"/>
      <c r="F1626" s="2"/>
      <c r="G1626" s="3"/>
      <c r="H1626" s="2"/>
      <c r="I1626" s="2"/>
      <c r="J1626" s="3"/>
      <c r="K1626" s="3"/>
      <c r="L1626" s="18"/>
      <c r="M1626" s="2"/>
      <c r="N1626" s="39"/>
      <c r="O1626" s="103"/>
    </row>
    <row r="1627" spans="1:15">
      <c r="A1627" s="87"/>
      <c r="B1627" s="2"/>
      <c r="C1627" s="2"/>
      <c r="D1627" s="53"/>
      <c r="E1627" s="3"/>
      <c r="F1627" s="2"/>
      <c r="G1627" s="3"/>
      <c r="H1627" s="2"/>
      <c r="I1627" s="18"/>
      <c r="J1627" s="3"/>
      <c r="K1627" s="3"/>
      <c r="L1627" s="18"/>
      <c r="M1627" s="2"/>
      <c r="N1627" s="38"/>
      <c r="O1627" s="103"/>
    </row>
    <row r="1628" spans="1:15">
      <c r="A1628" s="87"/>
      <c r="B1628" s="2"/>
      <c r="C1628" s="2"/>
      <c r="D1628" s="53"/>
      <c r="E1628" s="3"/>
      <c r="F1628" s="2"/>
      <c r="G1628" s="3"/>
      <c r="H1628" s="2"/>
      <c r="I1628" s="2"/>
      <c r="J1628" s="3"/>
      <c r="K1628" s="3"/>
      <c r="L1628" s="18"/>
      <c r="M1628" s="2"/>
      <c r="N1628" s="39"/>
      <c r="O1628" s="103"/>
    </row>
    <row r="1629" spans="1:15">
      <c r="A1629" s="87"/>
      <c r="B1629" s="2"/>
      <c r="C1629" s="2"/>
      <c r="D1629" s="3"/>
      <c r="E1629" s="3"/>
      <c r="F1629" s="2"/>
      <c r="G1629" s="3"/>
      <c r="H1629" s="2"/>
      <c r="I1629" s="18"/>
      <c r="J1629" s="3"/>
      <c r="K1629" s="3"/>
      <c r="L1629" s="18"/>
      <c r="M1629" s="2"/>
      <c r="N1629" s="38"/>
      <c r="O1629" s="103"/>
    </row>
    <row r="1630" spans="1:15">
      <c r="A1630" s="87"/>
      <c r="B1630" s="2"/>
      <c r="C1630" s="2"/>
      <c r="D1630" s="53"/>
      <c r="E1630" s="40"/>
      <c r="F1630" s="2"/>
      <c r="G1630" s="40"/>
      <c r="H1630" s="2"/>
      <c r="I1630" s="18"/>
      <c r="J1630" s="40"/>
      <c r="K1630" s="3"/>
      <c r="L1630" s="18"/>
      <c r="M1630" s="2"/>
      <c r="N1630" s="41"/>
      <c r="O1630" s="103"/>
    </row>
    <row r="1631" spans="1:15">
      <c r="A1631" s="87"/>
      <c r="B1631" s="2"/>
      <c r="C1631" s="2"/>
      <c r="D1631" s="3"/>
      <c r="E1631" s="3"/>
      <c r="F1631" s="2"/>
      <c r="G1631" s="3"/>
      <c r="H1631" s="2"/>
      <c r="I1631" s="18"/>
      <c r="J1631" s="3"/>
      <c r="K1631" s="3"/>
      <c r="L1631" s="18"/>
      <c r="M1631" s="2"/>
      <c r="N1631" s="38"/>
      <c r="O1631" s="103"/>
    </row>
    <row r="1632" spans="1:15">
      <c r="A1632" s="87"/>
      <c r="B1632" s="2"/>
      <c r="C1632" s="2"/>
      <c r="D1632" s="53"/>
      <c r="E1632" s="40"/>
      <c r="F1632" s="2"/>
      <c r="G1632" s="40"/>
      <c r="H1632" s="2"/>
      <c r="I1632" s="18"/>
      <c r="J1632" s="40"/>
      <c r="K1632" s="3"/>
      <c r="L1632" s="18"/>
      <c r="M1632" s="2"/>
      <c r="N1632" s="41"/>
      <c r="O1632" s="103"/>
    </row>
    <row r="1633" spans="1:15">
      <c r="A1633" s="87"/>
      <c r="B1633" s="2"/>
      <c r="C1633" s="2"/>
      <c r="D1633" s="3"/>
      <c r="E1633" s="3"/>
      <c r="F1633" s="2"/>
      <c r="G1633" s="3"/>
      <c r="H1633" s="2"/>
      <c r="I1633" s="18"/>
      <c r="J1633" s="3"/>
      <c r="K1633" s="3"/>
      <c r="L1633" s="18"/>
      <c r="M1633" s="2"/>
      <c r="N1633" s="38"/>
      <c r="O1633" s="103"/>
    </row>
    <row r="1634" spans="1:15">
      <c r="A1634" s="87"/>
      <c r="B1634" s="2"/>
      <c r="C1634" s="2"/>
      <c r="D1634" s="3"/>
      <c r="E1634" s="3"/>
      <c r="F1634" s="2"/>
      <c r="G1634" s="3"/>
      <c r="H1634" s="2"/>
      <c r="I1634" s="18"/>
      <c r="J1634" s="3"/>
      <c r="K1634" s="3"/>
      <c r="L1634" s="18"/>
      <c r="M1634" s="2"/>
      <c r="N1634" s="38"/>
      <c r="O1634" s="103"/>
    </row>
    <row r="1635" spans="1:15">
      <c r="A1635" s="87"/>
      <c r="B1635" s="2"/>
      <c r="C1635" s="2"/>
      <c r="D1635" s="53"/>
      <c r="E1635" s="3"/>
      <c r="F1635" s="2"/>
      <c r="G1635" s="3"/>
      <c r="H1635" s="2"/>
      <c r="I1635" s="18"/>
      <c r="J1635" s="3"/>
      <c r="K1635" s="3"/>
      <c r="L1635" s="18"/>
      <c r="M1635" s="2"/>
      <c r="N1635" s="38"/>
      <c r="O1635" s="103"/>
    </row>
    <row r="1636" spans="1:15">
      <c r="A1636" s="87"/>
      <c r="B1636" s="2"/>
      <c r="C1636" s="2"/>
      <c r="D1636" s="53"/>
      <c r="E1636" s="40"/>
      <c r="F1636" s="2"/>
      <c r="G1636" s="40"/>
      <c r="H1636" s="2"/>
      <c r="I1636" s="18"/>
      <c r="J1636" s="40"/>
      <c r="K1636" s="3"/>
      <c r="L1636" s="18"/>
      <c r="M1636" s="2"/>
      <c r="N1636" s="41"/>
      <c r="O1636" s="103"/>
    </row>
    <row r="1637" spans="1:15">
      <c r="A1637" s="87"/>
      <c r="B1637" s="2"/>
      <c r="C1637" s="2"/>
      <c r="D1637" s="3"/>
      <c r="E1637" s="3"/>
      <c r="F1637" s="2"/>
      <c r="G1637" s="3"/>
      <c r="H1637" s="2"/>
      <c r="I1637" s="18"/>
      <c r="J1637" s="3"/>
      <c r="K1637" s="3"/>
      <c r="L1637" s="18"/>
      <c r="M1637" s="2"/>
      <c r="N1637" s="38"/>
      <c r="O1637" s="103"/>
    </row>
    <row r="1638" spans="1:15">
      <c r="A1638" s="87"/>
      <c r="B1638" s="2"/>
      <c r="C1638" s="2"/>
      <c r="D1638" s="3"/>
      <c r="E1638" s="3"/>
      <c r="F1638" s="2"/>
      <c r="G1638" s="3"/>
      <c r="H1638" s="2"/>
      <c r="I1638" s="18"/>
      <c r="J1638" s="3"/>
      <c r="K1638" s="3"/>
      <c r="L1638" s="18"/>
      <c r="M1638" s="2"/>
      <c r="N1638" s="38"/>
      <c r="O1638" s="103"/>
    </row>
    <row r="1639" spans="1:15">
      <c r="A1639" s="87"/>
      <c r="B1639" s="2"/>
      <c r="C1639" s="2"/>
      <c r="D1639" s="53"/>
      <c r="E1639" s="40"/>
      <c r="F1639" s="2"/>
      <c r="G1639" s="40"/>
      <c r="H1639" s="2"/>
      <c r="I1639" s="18"/>
      <c r="J1639" s="40"/>
      <c r="K1639" s="3"/>
      <c r="L1639" s="18"/>
      <c r="M1639" s="2"/>
      <c r="N1639" s="41"/>
      <c r="O1639" s="103"/>
    </row>
    <row r="1640" spans="1:15">
      <c r="A1640" s="87"/>
      <c r="B1640" s="2"/>
      <c r="C1640" s="2"/>
      <c r="D1640" s="3"/>
      <c r="E1640" s="3"/>
      <c r="F1640" s="2"/>
      <c r="G1640" s="3"/>
      <c r="H1640" s="2"/>
      <c r="I1640" s="18"/>
      <c r="J1640" s="3"/>
      <c r="K1640" s="3"/>
      <c r="L1640" s="18"/>
      <c r="M1640" s="2"/>
      <c r="N1640" s="38"/>
      <c r="O1640" s="103"/>
    </row>
    <row r="1641" spans="1:15">
      <c r="A1641" s="87"/>
      <c r="B1641" s="2"/>
      <c r="C1641" s="2"/>
      <c r="D1641" s="53"/>
      <c r="E1641" s="3"/>
      <c r="F1641" s="2"/>
      <c r="G1641" s="3"/>
      <c r="H1641" s="2"/>
      <c r="I1641" s="18"/>
      <c r="J1641" s="3"/>
      <c r="K1641" s="3"/>
      <c r="L1641" s="18"/>
      <c r="M1641" s="2"/>
      <c r="N1641" s="38"/>
      <c r="O1641" s="103"/>
    </row>
    <row r="1642" spans="1:15">
      <c r="A1642" s="87"/>
      <c r="B1642" s="2"/>
      <c r="C1642" s="2"/>
      <c r="D1642" s="3"/>
      <c r="E1642" s="3"/>
      <c r="F1642" s="2"/>
      <c r="G1642" s="3"/>
      <c r="H1642" s="2"/>
      <c r="I1642" s="18"/>
      <c r="J1642" s="3"/>
      <c r="K1642" s="3"/>
      <c r="L1642" s="18"/>
      <c r="M1642" s="2"/>
      <c r="N1642" s="38"/>
      <c r="O1642" s="103"/>
    </row>
    <row r="1643" spans="1:15">
      <c r="A1643" s="87"/>
      <c r="B1643" s="2"/>
      <c r="C1643" s="2"/>
      <c r="D1643" s="40"/>
      <c r="E1643" s="40"/>
      <c r="F1643" s="2"/>
      <c r="G1643" s="40"/>
      <c r="H1643" s="2"/>
      <c r="I1643" s="18"/>
      <c r="J1643" s="40"/>
      <c r="K1643" s="3"/>
      <c r="L1643" s="18"/>
      <c r="M1643" s="2"/>
      <c r="N1643" s="41"/>
      <c r="O1643" s="103"/>
    </row>
    <row r="1644" spans="1:15">
      <c r="A1644" s="87"/>
      <c r="B1644" s="2"/>
      <c r="C1644" s="2"/>
      <c r="D1644" s="53"/>
      <c r="E1644" s="40"/>
      <c r="F1644" s="2"/>
      <c r="G1644" s="40"/>
      <c r="H1644" s="2"/>
      <c r="I1644" s="18"/>
      <c r="J1644" s="40"/>
      <c r="K1644" s="3"/>
      <c r="L1644" s="18"/>
      <c r="M1644" s="2"/>
      <c r="N1644" s="41"/>
      <c r="O1644" s="103"/>
    </row>
    <row r="1645" spans="1:15">
      <c r="A1645" s="87"/>
      <c r="B1645" s="2"/>
      <c r="C1645" s="2"/>
      <c r="D1645" s="40"/>
      <c r="E1645" s="40"/>
      <c r="F1645" s="2"/>
      <c r="G1645" s="40"/>
      <c r="H1645" s="2"/>
      <c r="I1645" s="18"/>
      <c r="J1645" s="40"/>
      <c r="K1645" s="3"/>
      <c r="L1645" s="18"/>
      <c r="M1645" s="2"/>
      <c r="N1645" s="41"/>
      <c r="O1645" s="103"/>
    </row>
    <row r="1646" spans="1:15">
      <c r="A1646" s="87"/>
      <c r="B1646" s="2"/>
      <c r="C1646" s="2"/>
      <c r="D1646" s="53"/>
      <c r="E1646" s="3"/>
      <c r="F1646" s="2"/>
      <c r="G1646" s="3"/>
      <c r="H1646" s="2"/>
      <c r="I1646" s="18"/>
      <c r="J1646" s="3"/>
      <c r="K1646" s="3"/>
      <c r="L1646" s="18"/>
      <c r="M1646" s="2"/>
      <c r="N1646" s="38"/>
      <c r="O1646" s="103"/>
    </row>
    <row r="1647" spans="1:15">
      <c r="A1647" s="87"/>
      <c r="B1647" s="2"/>
      <c r="C1647" s="2"/>
      <c r="D1647" s="40"/>
      <c r="E1647" s="40"/>
      <c r="F1647" s="2"/>
      <c r="G1647" s="40"/>
      <c r="H1647" s="2"/>
      <c r="I1647" s="18"/>
      <c r="J1647" s="40"/>
      <c r="K1647" s="3"/>
      <c r="L1647" s="18"/>
      <c r="M1647" s="2"/>
      <c r="N1647" s="41"/>
      <c r="O1647" s="103"/>
    </row>
    <row r="1648" spans="1:15">
      <c r="A1648" s="87"/>
      <c r="B1648" s="2"/>
      <c r="C1648" s="2"/>
      <c r="D1648" s="3"/>
      <c r="E1648" s="3"/>
      <c r="F1648" s="2"/>
      <c r="G1648" s="3"/>
      <c r="H1648" s="2"/>
      <c r="I1648" s="18"/>
      <c r="J1648" s="3"/>
      <c r="K1648" s="3"/>
      <c r="L1648" s="18"/>
      <c r="M1648" s="2"/>
      <c r="N1648" s="38"/>
      <c r="O1648" s="103"/>
    </row>
    <row r="1649" spans="1:15">
      <c r="A1649" s="87"/>
      <c r="B1649" s="2"/>
      <c r="C1649" s="2"/>
      <c r="D1649" s="53"/>
      <c r="E1649" s="40"/>
      <c r="F1649" s="2"/>
      <c r="G1649" s="40"/>
      <c r="H1649" s="2"/>
      <c r="I1649" s="2"/>
      <c r="J1649" s="40"/>
      <c r="K1649" s="3"/>
      <c r="L1649" s="18"/>
      <c r="M1649" s="2"/>
      <c r="N1649" s="41"/>
      <c r="O1649" s="103"/>
    </row>
    <row r="1650" spans="1:15">
      <c r="A1650" s="87"/>
      <c r="B1650" s="2"/>
      <c r="C1650" s="2"/>
      <c r="D1650" s="53"/>
      <c r="E1650" s="3"/>
      <c r="F1650" s="2"/>
      <c r="G1650" s="3"/>
      <c r="H1650" s="2"/>
      <c r="I1650" s="2"/>
      <c r="J1650" s="3"/>
      <c r="K1650" s="3"/>
      <c r="L1650" s="36"/>
      <c r="M1650" s="2"/>
      <c r="N1650" s="38"/>
      <c r="O1650" s="103"/>
    </row>
    <row r="1651" spans="1:15">
      <c r="A1651" s="87"/>
      <c r="B1651" s="2"/>
      <c r="C1651" s="2"/>
      <c r="D1651" s="3"/>
      <c r="E1651" s="3"/>
      <c r="F1651" s="2"/>
      <c r="G1651" s="3"/>
      <c r="H1651" s="2"/>
      <c r="I1651" s="18"/>
      <c r="J1651" s="3"/>
      <c r="K1651" s="3"/>
      <c r="L1651" s="18"/>
      <c r="M1651" s="2"/>
      <c r="N1651" s="38"/>
      <c r="O1651" s="103"/>
    </row>
    <row r="1652" spans="1:15">
      <c r="A1652" s="87"/>
      <c r="B1652" s="2"/>
      <c r="C1652" s="2"/>
      <c r="D1652" s="3"/>
      <c r="E1652" s="3"/>
      <c r="F1652" s="2"/>
      <c r="G1652" s="3"/>
      <c r="H1652" s="2"/>
      <c r="I1652" s="18"/>
      <c r="J1652" s="3"/>
      <c r="K1652" s="3"/>
      <c r="L1652" s="18"/>
      <c r="M1652" s="2"/>
      <c r="N1652" s="38"/>
      <c r="O1652" s="103"/>
    </row>
    <row r="1653" spans="1:15">
      <c r="A1653" s="87"/>
      <c r="B1653" s="2"/>
      <c r="C1653" s="2"/>
      <c r="D1653" s="3"/>
      <c r="E1653" s="3"/>
      <c r="F1653" s="2"/>
      <c r="G1653" s="3"/>
      <c r="H1653" s="2"/>
      <c r="I1653" s="18"/>
      <c r="J1653" s="3"/>
      <c r="K1653" s="3"/>
      <c r="L1653" s="18"/>
      <c r="M1653" s="2"/>
      <c r="N1653" s="38"/>
      <c r="O1653" s="103"/>
    </row>
    <row r="1654" spans="1:15">
      <c r="A1654" s="87"/>
      <c r="B1654" s="2"/>
      <c r="C1654" s="2"/>
      <c r="D1654" s="40"/>
      <c r="E1654" s="40"/>
      <c r="F1654" s="2"/>
      <c r="G1654" s="40"/>
      <c r="H1654" s="2"/>
      <c r="I1654" s="18"/>
      <c r="J1654" s="40"/>
      <c r="K1654" s="3"/>
      <c r="L1654" s="18"/>
      <c r="M1654" s="2"/>
      <c r="N1654" s="41"/>
      <c r="O1654" s="103"/>
    </row>
    <row r="1655" spans="1:15">
      <c r="A1655" s="87"/>
      <c r="B1655" s="2"/>
      <c r="C1655" s="2"/>
      <c r="D1655" s="3"/>
      <c r="E1655" s="3"/>
      <c r="F1655" s="2"/>
      <c r="G1655" s="3"/>
      <c r="H1655" s="2"/>
      <c r="I1655" s="2"/>
      <c r="J1655" s="3"/>
      <c r="K1655" s="3"/>
      <c r="L1655" s="18"/>
      <c r="M1655" s="2"/>
      <c r="N1655" s="38"/>
      <c r="O1655" s="103"/>
    </row>
    <row r="1656" spans="1:15">
      <c r="A1656" s="87"/>
      <c r="B1656" s="2"/>
      <c r="C1656" s="2"/>
      <c r="D1656" s="3"/>
      <c r="E1656" s="3"/>
      <c r="F1656" s="2"/>
      <c r="G1656" s="3"/>
      <c r="H1656" s="2"/>
      <c r="I1656" s="18"/>
      <c r="J1656" s="3"/>
      <c r="K1656" s="3"/>
      <c r="L1656" s="18"/>
      <c r="M1656" s="2"/>
      <c r="N1656" s="38"/>
      <c r="O1656" s="103"/>
    </row>
    <row r="1657" spans="1:15">
      <c r="A1657" s="87"/>
      <c r="B1657" s="2"/>
      <c r="C1657" s="2"/>
      <c r="D1657" s="3"/>
      <c r="E1657" s="3"/>
      <c r="F1657" s="2"/>
      <c r="G1657" s="3"/>
      <c r="H1657" s="2"/>
      <c r="I1657" s="18"/>
      <c r="J1657" s="3"/>
      <c r="K1657" s="3"/>
      <c r="L1657" s="18"/>
      <c r="M1657" s="2"/>
      <c r="N1657" s="38"/>
      <c r="O1657" s="103"/>
    </row>
    <row r="1658" spans="1:15">
      <c r="A1658" s="87"/>
      <c r="B1658" s="2"/>
      <c r="C1658" s="2"/>
      <c r="D1658" s="53"/>
      <c r="E1658" s="40"/>
      <c r="F1658" s="2"/>
      <c r="G1658" s="40"/>
      <c r="H1658" s="2"/>
      <c r="I1658" s="18"/>
      <c r="J1658" s="40"/>
      <c r="K1658" s="3"/>
      <c r="L1658" s="18"/>
      <c r="M1658" s="2"/>
      <c r="N1658" s="41"/>
      <c r="O1658" s="103"/>
    </row>
    <row r="1659" spans="1:15">
      <c r="A1659" s="87"/>
      <c r="B1659" s="2"/>
      <c r="C1659" s="2"/>
      <c r="D1659" s="53"/>
      <c r="E1659" s="40"/>
      <c r="F1659" s="2"/>
      <c r="G1659" s="40"/>
      <c r="H1659" s="2"/>
      <c r="I1659" s="18"/>
      <c r="J1659" s="40"/>
      <c r="K1659" s="3"/>
      <c r="L1659" s="18"/>
      <c r="M1659" s="2"/>
      <c r="N1659" s="41"/>
      <c r="O1659" s="103"/>
    </row>
    <row r="1660" spans="1:15">
      <c r="A1660" s="87"/>
      <c r="B1660" s="2"/>
      <c r="C1660" s="2"/>
      <c r="D1660" s="53"/>
      <c r="E1660" s="3"/>
      <c r="F1660" s="2"/>
      <c r="G1660" s="3"/>
      <c r="H1660" s="2"/>
      <c r="I1660" s="18"/>
      <c r="J1660" s="3"/>
      <c r="K1660" s="3"/>
      <c r="L1660" s="18"/>
      <c r="M1660" s="2"/>
      <c r="N1660" s="38"/>
      <c r="O1660" s="103"/>
    </row>
    <row r="1661" spans="1:15">
      <c r="A1661" s="87"/>
      <c r="B1661" s="2"/>
      <c r="C1661" s="2"/>
      <c r="D1661" s="53"/>
      <c r="E1661" s="3"/>
      <c r="F1661" s="2"/>
      <c r="G1661" s="3"/>
      <c r="H1661" s="2"/>
      <c r="I1661" s="18"/>
      <c r="J1661" s="3"/>
      <c r="K1661" s="3"/>
      <c r="L1661" s="18"/>
      <c r="M1661" s="2"/>
      <c r="N1661" s="38"/>
      <c r="O1661" s="103"/>
    </row>
    <row r="1662" spans="1:15">
      <c r="A1662" s="87"/>
      <c r="B1662" s="2"/>
      <c r="C1662" s="2"/>
      <c r="D1662" s="3"/>
      <c r="E1662" s="3"/>
      <c r="F1662" s="2"/>
      <c r="G1662" s="3"/>
      <c r="H1662" s="2"/>
      <c r="I1662" s="18"/>
      <c r="J1662" s="3"/>
      <c r="K1662" s="3"/>
      <c r="L1662" s="18"/>
      <c r="M1662" s="2"/>
      <c r="N1662" s="39"/>
      <c r="O1662" s="103"/>
    </row>
    <row r="1663" spans="1:15">
      <c r="A1663" s="87"/>
      <c r="B1663" s="2"/>
      <c r="C1663" s="2"/>
      <c r="D1663" s="53"/>
      <c r="E1663" s="3"/>
      <c r="F1663" s="2"/>
      <c r="G1663" s="3"/>
      <c r="H1663" s="2"/>
      <c r="I1663" s="18"/>
      <c r="J1663" s="3"/>
      <c r="K1663" s="3"/>
      <c r="L1663" s="18"/>
      <c r="M1663" s="2"/>
      <c r="N1663" s="38"/>
      <c r="O1663" s="103"/>
    </row>
    <row r="1664" spans="1:15">
      <c r="A1664" s="87"/>
      <c r="B1664" s="2"/>
      <c r="C1664" s="2"/>
      <c r="D1664" s="40"/>
      <c r="E1664" s="40"/>
      <c r="F1664" s="2"/>
      <c r="G1664" s="40"/>
      <c r="H1664" s="2"/>
      <c r="I1664" s="18"/>
      <c r="J1664" s="40"/>
      <c r="K1664" s="3"/>
      <c r="L1664" s="18"/>
      <c r="M1664" s="2"/>
      <c r="N1664" s="41"/>
      <c r="O1664" s="103"/>
    </row>
    <row r="1665" spans="1:15">
      <c r="A1665" s="87"/>
      <c r="B1665" s="2"/>
      <c r="C1665" s="2"/>
      <c r="D1665" s="53"/>
      <c r="E1665" s="3"/>
      <c r="F1665" s="2"/>
      <c r="G1665" s="3"/>
      <c r="H1665" s="2"/>
      <c r="I1665" s="18"/>
      <c r="J1665" s="3"/>
      <c r="K1665" s="3"/>
      <c r="L1665" s="18"/>
      <c r="M1665" s="2"/>
      <c r="N1665" s="38"/>
      <c r="O1665" s="103"/>
    </row>
    <row r="1666" spans="1:15">
      <c r="A1666" s="87"/>
      <c r="B1666" s="2"/>
      <c r="C1666" s="2"/>
      <c r="D1666" s="53"/>
      <c r="E1666" s="3"/>
      <c r="F1666" s="2"/>
      <c r="G1666" s="3"/>
      <c r="H1666" s="2"/>
      <c r="I1666" s="18"/>
      <c r="J1666" s="3"/>
      <c r="K1666" s="3"/>
      <c r="L1666" s="18"/>
      <c r="M1666" s="2"/>
      <c r="N1666" s="38"/>
      <c r="O1666" s="103"/>
    </row>
    <row r="1667" spans="1:15">
      <c r="A1667" s="87"/>
      <c r="B1667" s="2"/>
      <c r="C1667" s="2"/>
      <c r="D1667" s="53"/>
      <c r="E1667" s="3"/>
      <c r="F1667" s="2"/>
      <c r="G1667" s="3"/>
      <c r="H1667" s="2"/>
      <c r="I1667" s="18"/>
      <c r="J1667" s="3"/>
      <c r="K1667" s="3"/>
      <c r="L1667" s="18"/>
      <c r="M1667" s="2"/>
      <c r="N1667" s="39"/>
      <c r="O1667" s="103"/>
    </row>
    <row r="1668" spans="1:15">
      <c r="A1668" s="87"/>
      <c r="B1668" s="2"/>
      <c r="C1668" s="2"/>
      <c r="D1668" s="3"/>
      <c r="E1668" s="3"/>
      <c r="F1668" s="2"/>
      <c r="G1668" s="3"/>
      <c r="H1668" s="2"/>
      <c r="I1668" s="18"/>
      <c r="J1668" s="3"/>
      <c r="K1668" s="3"/>
      <c r="L1668" s="18"/>
      <c r="M1668" s="2"/>
      <c r="N1668" s="39"/>
      <c r="O1668" s="103"/>
    </row>
    <row r="1669" spans="1:15">
      <c r="A1669" s="87"/>
      <c r="B1669" s="2"/>
      <c r="C1669" s="2"/>
      <c r="D1669" s="53"/>
      <c r="E1669" s="3"/>
      <c r="F1669" s="2"/>
      <c r="G1669" s="3"/>
      <c r="H1669" s="2"/>
      <c r="I1669" s="18"/>
      <c r="J1669" s="3"/>
      <c r="K1669" s="3"/>
      <c r="L1669" s="18"/>
      <c r="M1669" s="2"/>
      <c r="N1669" s="38"/>
      <c r="O1669" s="103"/>
    </row>
    <row r="1670" spans="1:15">
      <c r="A1670" s="87"/>
      <c r="B1670" s="2"/>
      <c r="C1670" s="2"/>
      <c r="D1670" s="53"/>
      <c r="E1670" s="3"/>
      <c r="F1670" s="2"/>
      <c r="G1670" s="3"/>
      <c r="H1670" s="2"/>
      <c r="I1670" s="18"/>
      <c r="J1670" s="3"/>
      <c r="K1670" s="3"/>
      <c r="L1670" s="18"/>
      <c r="M1670" s="2"/>
      <c r="N1670" s="38"/>
      <c r="O1670" s="103"/>
    </row>
    <row r="1671" spans="1:15">
      <c r="A1671" s="87"/>
      <c r="B1671" s="2"/>
      <c r="C1671" s="2"/>
      <c r="D1671" s="40"/>
      <c r="E1671" s="40"/>
      <c r="F1671" s="2"/>
      <c r="G1671" s="40"/>
      <c r="H1671" s="2"/>
      <c r="I1671" s="18"/>
      <c r="J1671" s="40"/>
      <c r="K1671" s="3"/>
      <c r="L1671" s="18"/>
      <c r="M1671" s="2"/>
      <c r="N1671" s="41"/>
      <c r="O1671" s="103"/>
    </row>
    <row r="1672" spans="1:15">
      <c r="A1672" s="87"/>
      <c r="B1672" s="2"/>
      <c r="C1672" s="2"/>
      <c r="D1672" s="3"/>
      <c r="E1672" s="3"/>
      <c r="F1672" s="2"/>
      <c r="G1672" s="3"/>
      <c r="H1672" s="2"/>
      <c r="I1672" s="18"/>
      <c r="J1672" s="3"/>
      <c r="K1672" s="3"/>
      <c r="L1672" s="18"/>
      <c r="M1672" s="2"/>
      <c r="N1672" s="38"/>
      <c r="O1672" s="103"/>
    </row>
    <row r="1673" spans="1:15">
      <c r="A1673" s="87"/>
      <c r="B1673" s="2"/>
      <c r="C1673" s="2"/>
      <c r="D1673" s="3"/>
      <c r="E1673" s="3"/>
      <c r="F1673" s="2"/>
      <c r="G1673" s="3"/>
      <c r="H1673" s="2"/>
      <c r="I1673" s="18"/>
      <c r="J1673" s="3"/>
      <c r="K1673" s="3"/>
      <c r="L1673" s="18"/>
      <c r="M1673" s="2"/>
      <c r="N1673" s="38"/>
      <c r="O1673" s="103"/>
    </row>
    <row r="1674" spans="1:15">
      <c r="A1674" s="87"/>
      <c r="B1674" s="2"/>
      <c r="C1674" s="2"/>
      <c r="D1674" s="40"/>
      <c r="E1674" s="40"/>
      <c r="F1674" s="2"/>
      <c r="G1674" s="40"/>
      <c r="H1674" s="2"/>
      <c r="I1674" s="18"/>
      <c r="J1674" s="40"/>
      <c r="K1674" s="3"/>
      <c r="L1674" s="18"/>
      <c r="M1674" s="2"/>
      <c r="N1674" s="41"/>
      <c r="O1674" s="103"/>
    </row>
    <row r="1675" spans="1:15">
      <c r="A1675" s="87"/>
      <c r="B1675" s="2"/>
      <c r="C1675" s="2"/>
      <c r="D1675" s="53"/>
      <c r="E1675" s="40"/>
      <c r="F1675" s="2"/>
      <c r="G1675" s="40"/>
      <c r="H1675" s="2"/>
      <c r="I1675" s="18"/>
      <c r="J1675" s="40"/>
      <c r="K1675" s="3"/>
      <c r="L1675" s="18"/>
      <c r="M1675" s="2"/>
      <c r="N1675" s="41"/>
      <c r="O1675" s="103"/>
    </row>
    <row r="1676" spans="1:15">
      <c r="A1676" s="87"/>
      <c r="B1676" s="2"/>
      <c r="C1676" s="2"/>
      <c r="D1676" s="53"/>
      <c r="E1676" s="3"/>
      <c r="F1676" s="2"/>
      <c r="G1676" s="3"/>
      <c r="H1676" s="2"/>
      <c r="I1676" s="18"/>
      <c r="J1676" s="3"/>
      <c r="K1676" s="3"/>
      <c r="L1676" s="18"/>
      <c r="M1676" s="2"/>
      <c r="N1676" s="38"/>
      <c r="O1676" s="103"/>
    </row>
    <row r="1677" spans="1:15">
      <c r="A1677" s="87"/>
      <c r="B1677" s="2"/>
      <c r="C1677" s="2"/>
      <c r="D1677" s="53"/>
      <c r="E1677" s="40"/>
      <c r="F1677" s="2"/>
      <c r="G1677" s="40"/>
      <c r="H1677" s="2"/>
      <c r="I1677" s="18"/>
      <c r="J1677" s="40"/>
      <c r="K1677" s="3"/>
      <c r="L1677" s="18"/>
      <c r="M1677" s="2"/>
      <c r="N1677" s="41"/>
      <c r="O1677" s="103"/>
    </row>
    <row r="1678" spans="1:15">
      <c r="A1678" s="87"/>
      <c r="B1678" s="2"/>
      <c r="C1678" s="2"/>
      <c r="D1678" s="53"/>
      <c r="E1678" s="40"/>
      <c r="F1678" s="2"/>
      <c r="G1678" s="40"/>
      <c r="H1678" s="2"/>
      <c r="I1678" s="18"/>
      <c r="J1678" s="40"/>
      <c r="K1678" s="3"/>
      <c r="L1678" s="18"/>
      <c r="M1678" s="2"/>
      <c r="N1678" s="41"/>
      <c r="O1678" s="103"/>
    </row>
    <row r="1679" spans="1:15">
      <c r="A1679" s="87"/>
      <c r="B1679" s="2"/>
      <c r="C1679" s="2"/>
      <c r="D1679" s="53"/>
      <c r="E1679" s="3"/>
      <c r="F1679" s="2"/>
      <c r="G1679" s="3"/>
      <c r="H1679" s="2"/>
      <c r="I1679" s="18"/>
      <c r="J1679" s="3"/>
      <c r="K1679" s="3"/>
      <c r="L1679" s="18"/>
      <c r="M1679" s="2"/>
      <c r="N1679" s="38"/>
      <c r="O1679" s="103"/>
    </row>
    <row r="1680" spans="1:15">
      <c r="A1680" s="87"/>
      <c r="B1680" s="2"/>
      <c r="C1680" s="2"/>
      <c r="D1680" s="53"/>
      <c r="E1680" s="40"/>
      <c r="F1680" s="2"/>
      <c r="G1680" s="40"/>
      <c r="H1680" s="2"/>
      <c r="I1680" s="18"/>
      <c r="J1680" s="40"/>
      <c r="K1680" s="3"/>
      <c r="L1680" s="18"/>
      <c r="M1680" s="2"/>
      <c r="N1680" s="41"/>
      <c r="O1680" s="103"/>
    </row>
    <row r="1681" spans="1:15">
      <c r="A1681" s="87"/>
      <c r="B1681" s="2"/>
      <c r="C1681" s="2"/>
      <c r="D1681" s="53"/>
      <c r="E1681" s="3"/>
      <c r="F1681" s="2"/>
      <c r="G1681" s="3"/>
      <c r="H1681" s="2"/>
      <c r="I1681" s="18"/>
      <c r="J1681" s="3"/>
      <c r="K1681" s="3"/>
      <c r="L1681" s="18"/>
      <c r="M1681" s="2"/>
      <c r="N1681" s="38"/>
      <c r="O1681" s="103"/>
    </row>
    <row r="1682" spans="1:15">
      <c r="A1682" s="87"/>
      <c r="B1682" s="2"/>
      <c r="C1682" s="2"/>
      <c r="D1682" s="2"/>
      <c r="E1682" s="3"/>
      <c r="F1682" s="2"/>
      <c r="G1682" s="3"/>
      <c r="H1682" s="2"/>
      <c r="I1682" s="18"/>
      <c r="J1682" s="3"/>
      <c r="K1682" s="3"/>
      <c r="L1682" s="18"/>
      <c r="M1682" s="2"/>
      <c r="N1682" s="39"/>
      <c r="O1682" s="103"/>
    </row>
    <row r="1683" spans="1:15">
      <c r="A1683" s="87"/>
      <c r="B1683" s="2"/>
      <c r="C1683" s="2"/>
      <c r="D1683" s="53"/>
      <c r="E1683" s="3"/>
      <c r="F1683" s="2"/>
      <c r="G1683" s="3"/>
      <c r="H1683" s="2"/>
      <c r="I1683" s="18"/>
      <c r="J1683" s="3"/>
      <c r="K1683" s="3"/>
      <c r="L1683" s="18"/>
      <c r="M1683" s="2"/>
      <c r="N1683" s="38"/>
      <c r="O1683" s="103"/>
    </row>
    <row r="1684" spans="1:15">
      <c r="A1684" s="87"/>
      <c r="B1684" s="2"/>
      <c r="C1684" s="2"/>
      <c r="D1684" s="3"/>
      <c r="E1684" s="3"/>
      <c r="F1684" s="2"/>
      <c r="G1684" s="3"/>
      <c r="H1684" s="2"/>
      <c r="I1684" s="18"/>
      <c r="J1684" s="3"/>
      <c r="K1684" s="3"/>
      <c r="L1684" s="18"/>
      <c r="M1684" s="2"/>
      <c r="N1684" s="38"/>
      <c r="O1684" s="103"/>
    </row>
    <row r="1685" spans="1:15">
      <c r="A1685" s="87"/>
      <c r="B1685" s="2"/>
      <c r="C1685" s="2"/>
      <c r="D1685" s="3"/>
      <c r="E1685" s="3"/>
      <c r="F1685" s="2"/>
      <c r="G1685" s="3"/>
      <c r="H1685" s="2"/>
      <c r="I1685" s="18"/>
      <c r="J1685" s="3"/>
      <c r="K1685" s="3"/>
      <c r="L1685" s="18"/>
      <c r="M1685" s="2"/>
      <c r="N1685" s="38"/>
      <c r="O1685" s="103"/>
    </row>
    <row r="1686" spans="1:15">
      <c r="A1686" s="87"/>
      <c r="B1686" s="2"/>
      <c r="C1686" s="2"/>
      <c r="D1686" s="53"/>
      <c r="E1686" s="3"/>
      <c r="F1686" s="2"/>
      <c r="G1686" s="3"/>
      <c r="H1686" s="2"/>
      <c r="I1686" s="18"/>
      <c r="J1686" s="3"/>
      <c r="K1686" s="3"/>
      <c r="L1686" s="18"/>
      <c r="M1686" s="2"/>
      <c r="N1686" s="38"/>
      <c r="O1686" s="103"/>
    </row>
    <row r="1687" spans="1:15">
      <c r="A1687" s="87"/>
      <c r="B1687" s="2"/>
      <c r="C1687" s="2"/>
      <c r="D1687" s="40"/>
      <c r="E1687" s="40"/>
      <c r="F1687" s="2"/>
      <c r="G1687" s="40"/>
      <c r="H1687" s="2"/>
      <c r="I1687" s="18"/>
      <c r="J1687" s="40"/>
      <c r="K1687" s="3"/>
      <c r="L1687" s="18"/>
      <c r="M1687" s="2"/>
      <c r="N1687" s="41"/>
      <c r="O1687" s="103"/>
    </row>
    <row r="1688" spans="1:15">
      <c r="A1688" s="87"/>
      <c r="B1688" s="2"/>
      <c r="C1688" s="2"/>
      <c r="D1688" s="40"/>
      <c r="E1688" s="40"/>
      <c r="F1688" s="2"/>
      <c r="G1688" s="40"/>
      <c r="H1688" s="2"/>
      <c r="I1688" s="18"/>
      <c r="J1688" s="40"/>
      <c r="K1688" s="3"/>
      <c r="L1688" s="18"/>
      <c r="M1688" s="2"/>
      <c r="N1688" s="41"/>
      <c r="O1688" s="103"/>
    </row>
    <row r="1689" spans="1:15">
      <c r="A1689" s="87"/>
      <c r="B1689" s="2"/>
      <c r="C1689" s="2"/>
      <c r="D1689" s="2"/>
      <c r="E1689" s="40"/>
      <c r="F1689" s="2"/>
      <c r="G1689" s="40"/>
      <c r="H1689" s="2"/>
      <c r="I1689" s="18"/>
      <c r="J1689" s="40"/>
      <c r="K1689" s="3"/>
      <c r="L1689" s="18"/>
      <c r="M1689" s="2"/>
      <c r="N1689" s="41"/>
      <c r="O1689" s="103"/>
    </row>
    <row r="1690" spans="1:15">
      <c r="A1690" s="87"/>
      <c r="B1690" s="2"/>
      <c r="C1690" s="2"/>
      <c r="D1690" s="3"/>
      <c r="E1690" s="3"/>
      <c r="F1690" s="2"/>
      <c r="G1690" s="3"/>
      <c r="H1690" s="2"/>
      <c r="I1690" s="18"/>
      <c r="J1690" s="3"/>
      <c r="K1690" s="3"/>
      <c r="L1690" s="18"/>
      <c r="M1690" s="2"/>
      <c r="N1690" s="38"/>
      <c r="O1690" s="103"/>
    </row>
    <row r="1691" spans="1:15">
      <c r="A1691" s="87"/>
      <c r="B1691" s="2"/>
      <c r="C1691" s="2"/>
      <c r="D1691" s="53"/>
      <c r="E1691" s="3"/>
      <c r="F1691" s="2"/>
      <c r="G1691" s="3"/>
      <c r="H1691" s="2"/>
      <c r="I1691" s="18"/>
      <c r="J1691" s="3"/>
      <c r="K1691" s="3"/>
      <c r="L1691" s="18"/>
      <c r="M1691" s="2"/>
      <c r="N1691" s="38"/>
      <c r="O1691" s="103"/>
    </row>
    <row r="1692" spans="1:15">
      <c r="A1692" s="87"/>
      <c r="B1692" s="2"/>
      <c r="C1692" s="2"/>
      <c r="D1692" s="53"/>
      <c r="E1692" s="40"/>
      <c r="F1692" s="2"/>
      <c r="G1692" s="40"/>
      <c r="H1692" s="2"/>
      <c r="I1692" s="18"/>
      <c r="J1692" s="40"/>
      <c r="K1692" s="3"/>
      <c r="L1692" s="18"/>
      <c r="M1692" s="2"/>
      <c r="N1692" s="41"/>
      <c r="O1692" s="103"/>
    </row>
    <row r="1693" spans="1:15">
      <c r="A1693" s="87"/>
      <c r="B1693" s="2"/>
      <c r="C1693" s="2"/>
      <c r="D1693" s="3"/>
      <c r="E1693" s="3"/>
      <c r="F1693" s="2"/>
      <c r="G1693" s="3"/>
      <c r="H1693" s="2"/>
      <c r="I1693" s="18"/>
      <c r="J1693" s="3"/>
      <c r="K1693" s="3"/>
      <c r="L1693" s="18"/>
      <c r="M1693" s="2"/>
      <c r="N1693" s="38"/>
      <c r="O1693" s="103"/>
    </row>
    <row r="1694" spans="1:15">
      <c r="A1694" s="87"/>
      <c r="B1694" s="2"/>
      <c r="C1694" s="2"/>
      <c r="D1694" s="53"/>
      <c r="E1694" s="3"/>
      <c r="F1694" s="2"/>
      <c r="G1694" s="3"/>
      <c r="H1694" s="2"/>
      <c r="I1694" s="18"/>
      <c r="J1694" s="3"/>
      <c r="K1694" s="3"/>
      <c r="L1694" s="18"/>
      <c r="M1694" s="2"/>
      <c r="N1694" s="38"/>
      <c r="O1694" s="103"/>
    </row>
    <row r="1695" spans="1:15">
      <c r="A1695" s="87"/>
      <c r="B1695" s="2"/>
      <c r="C1695" s="2"/>
      <c r="D1695" s="2"/>
      <c r="E1695" s="3"/>
      <c r="F1695" s="2"/>
      <c r="G1695" s="3"/>
      <c r="H1695" s="2"/>
      <c r="I1695" s="18"/>
      <c r="J1695" s="3"/>
      <c r="K1695" s="3"/>
      <c r="L1695" s="18"/>
      <c r="M1695" s="2"/>
      <c r="N1695" s="38"/>
      <c r="O1695" s="103"/>
    </row>
    <row r="1696" spans="1:15">
      <c r="A1696" s="87"/>
      <c r="B1696" s="2"/>
      <c r="C1696" s="2"/>
      <c r="D1696" s="53"/>
      <c r="E1696" s="3"/>
      <c r="F1696" s="2"/>
      <c r="G1696" s="3"/>
      <c r="H1696" s="2"/>
      <c r="I1696" s="2"/>
      <c r="J1696" s="3"/>
      <c r="K1696" s="3"/>
      <c r="L1696" s="2"/>
      <c r="M1696" s="2"/>
      <c r="N1696" s="38"/>
      <c r="O1696" s="103"/>
    </row>
    <row r="1697" spans="1:15">
      <c r="A1697" s="87"/>
      <c r="B1697" s="2"/>
      <c r="C1697" s="2"/>
      <c r="D1697" s="40"/>
      <c r="E1697" s="40"/>
      <c r="F1697" s="2"/>
      <c r="G1697" s="40"/>
      <c r="H1697" s="2"/>
      <c r="I1697" s="2"/>
      <c r="J1697" s="40"/>
      <c r="K1697" s="3"/>
      <c r="L1697" s="2"/>
      <c r="M1697" s="2"/>
      <c r="N1697" s="41"/>
      <c r="O1697" s="103"/>
    </row>
    <row r="1698" spans="1:15">
      <c r="A1698" s="87"/>
      <c r="B1698" s="2"/>
      <c r="C1698" s="2"/>
      <c r="D1698" s="53"/>
      <c r="E1698" s="40"/>
      <c r="F1698" s="2"/>
      <c r="G1698" s="40"/>
      <c r="H1698" s="2"/>
      <c r="I1698" s="2"/>
      <c r="J1698" s="40"/>
      <c r="K1698" s="3"/>
      <c r="L1698" s="2"/>
      <c r="M1698" s="2"/>
      <c r="N1698" s="41"/>
      <c r="O1698" s="103"/>
    </row>
    <row r="1699" spans="1:15">
      <c r="A1699" s="87"/>
      <c r="B1699" s="2"/>
      <c r="C1699" s="2"/>
      <c r="D1699" s="53"/>
      <c r="E1699" s="40"/>
      <c r="F1699" s="2"/>
      <c r="G1699" s="40"/>
      <c r="H1699" s="2"/>
      <c r="I1699" s="2"/>
      <c r="J1699" s="40"/>
      <c r="K1699" s="3"/>
      <c r="L1699" s="2"/>
      <c r="M1699" s="2"/>
      <c r="N1699" s="41"/>
      <c r="O1699" s="103"/>
    </row>
    <row r="1700" spans="1:15">
      <c r="A1700" s="87"/>
      <c r="B1700" s="2"/>
      <c r="C1700" s="2"/>
      <c r="D1700" s="40"/>
      <c r="E1700" s="40"/>
      <c r="F1700" s="2"/>
      <c r="G1700" s="40"/>
      <c r="H1700" s="2"/>
      <c r="I1700" s="2"/>
      <c r="J1700" s="40"/>
      <c r="K1700" s="3"/>
      <c r="L1700" s="2"/>
      <c r="M1700" s="2"/>
      <c r="N1700" s="41"/>
      <c r="O1700" s="103"/>
    </row>
    <row r="1701" spans="1:15">
      <c r="A1701" s="87"/>
      <c r="B1701" s="2"/>
      <c r="C1701" s="2"/>
      <c r="D1701" s="3"/>
      <c r="E1701" s="3"/>
      <c r="F1701" s="2"/>
      <c r="G1701" s="3"/>
      <c r="H1701" s="2"/>
      <c r="I1701" s="2"/>
      <c r="J1701" s="3"/>
      <c r="K1701" s="3"/>
      <c r="L1701" s="2"/>
      <c r="M1701" s="2"/>
      <c r="N1701" s="38"/>
      <c r="O1701" s="103"/>
    </row>
    <row r="1702" spans="1:15">
      <c r="A1702" s="87"/>
      <c r="B1702" s="2"/>
      <c r="C1702" s="2"/>
      <c r="D1702" s="53"/>
      <c r="E1702" s="40"/>
      <c r="F1702" s="2"/>
      <c r="G1702" s="40"/>
      <c r="H1702" s="2"/>
      <c r="I1702" s="2"/>
      <c r="J1702" s="40"/>
      <c r="K1702" s="3"/>
      <c r="L1702" s="2"/>
      <c r="M1702" s="2"/>
      <c r="N1702" s="41"/>
      <c r="O1702" s="103"/>
    </row>
    <row r="1703" spans="1:15">
      <c r="A1703" s="87"/>
      <c r="B1703" s="2"/>
      <c r="C1703" s="2"/>
      <c r="D1703" s="53"/>
      <c r="E1703" s="3"/>
      <c r="F1703" s="2"/>
      <c r="G1703" s="3"/>
      <c r="H1703" s="2"/>
      <c r="I1703" s="2"/>
      <c r="J1703" s="3"/>
      <c r="K1703" s="3"/>
      <c r="L1703" s="2"/>
      <c r="M1703" s="2"/>
      <c r="N1703" s="38"/>
      <c r="O1703" s="103"/>
    </row>
    <row r="1704" spans="1:15">
      <c r="A1704" s="87"/>
      <c r="B1704" s="2"/>
      <c r="C1704" s="2"/>
      <c r="D1704" s="53"/>
      <c r="E1704" s="3"/>
      <c r="F1704" s="2"/>
      <c r="G1704" s="3"/>
      <c r="H1704" s="2"/>
      <c r="I1704" s="2"/>
      <c r="J1704" s="3"/>
      <c r="K1704" s="3"/>
      <c r="L1704" s="2"/>
      <c r="M1704" s="2"/>
      <c r="N1704" s="38"/>
      <c r="O1704" s="103"/>
    </row>
    <row r="1705" spans="1:15">
      <c r="A1705" s="87"/>
      <c r="B1705" s="2"/>
      <c r="C1705" s="2"/>
      <c r="D1705" s="3"/>
      <c r="E1705" s="3"/>
      <c r="F1705" s="2"/>
      <c r="G1705" s="3"/>
      <c r="H1705" s="2"/>
      <c r="I1705" s="2"/>
      <c r="J1705" s="3"/>
      <c r="K1705" s="3"/>
      <c r="L1705" s="2"/>
      <c r="M1705" s="2"/>
      <c r="N1705" s="38"/>
      <c r="O1705" s="103"/>
    </row>
    <row r="1706" spans="1:15">
      <c r="A1706" s="87"/>
      <c r="B1706" s="2"/>
      <c r="C1706" s="2"/>
      <c r="D1706" s="53"/>
      <c r="E1706" s="3"/>
      <c r="F1706" s="2"/>
      <c r="G1706" s="3"/>
      <c r="H1706" s="2"/>
      <c r="I1706" s="2"/>
      <c r="J1706" s="3"/>
      <c r="K1706" s="3"/>
      <c r="L1706" s="2"/>
      <c r="M1706" s="2"/>
      <c r="N1706" s="38"/>
      <c r="O1706" s="103"/>
    </row>
    <row r="1707" spans="1:15">
      <c r="A1707" s="87"/>
      <c r="B1707" s="2"/>
      <c r="C1707" s="2"/>
      <c r="D1707" s="40"/>
      <c r="E1707" s="40"/>
      <c r="F1707" s="2"/>
      <c r="G1707" s="40"/>
      <c r="H1707" s="2"/>
      <c r="I1707" s="2"/>
      <c r="J1707" s="40"/>
      <c r="K1707" s="3"/>
      <c r="L1707" s="2"/>
      <c r="M1707" s="2"/>
      <c r="N1707" s="41"/>
      <c r="O1707" s="103"/>
    </row>
    <row r="1708" spans="1:15">
      <c r="A1708" s="87"/>
      <c r="B1708" s="2"/>
      <c r="C1708" s="2"/>
      <c r="D1708" s="53"/>
      <c r="E1708" s="3"/>
      <c r="F1708" s="2"/>
      <c r="G1708" s="3"/>
      <c r="H1708" s="2"/>
      <c r="I1708" s="2"/>
      <c r="J1708" s="3"/>
      <c r="K1708" s="3"/>
      <c r="L1708" s="2"/>
      <c r="M1708" s="2"/>
      <c r="N1708" s="38"/>
      <c r="O1708" s="103"/>
    </row>
    <row r="1709" spans="1:15">
      <c r="A1709" s="87"/>
      <c r="B1709" s="2"/>
      <c r="C1709" s="2"/>
      <c r="D1709" s="2"/>
      <c r="E1709" s="40"/>
      <c r="F1709" s="2"/>
      <c r="G1709" s="40"/>
      <c r="H1709" s="2"/>
      <c r="I1709" s="2"/>
      <c r="J1709" s="40"/>
      <c r="K1709" s="3"/>
      <c r="L1709" s="2"/>
      <c r="M1709" s="2"/>
      <c r="N1709" s="41"/>
      <c r="O1709" s="103"/>
    </row>
    <row r="1710" spans="1:15">
      <c r="A1710" s="87"/>
      <c r="B1710" s="2"/>
      <c r="C1710" s="2"/>
      <c r="D1710" s="3"/>
      <c r="E1710" s="3"/>
      <c r="F1710" s="2"/>
      <c r="G1710" s="3"/>
      <c r="H1710" s="2"/>
      <c r="I1710" s="2"/>
      <c r="J1710" s="3"/>
      <c r="K1710" s="3"/>
      <c r="L1710" s="2"/>
      <c r="M1710" s="2"/>
      <c r="N1710" s="38"/>
      <c r="O1710" s="103"/>
    </row>
    <row r="1711" spans="1:15">
      <c r="A1711" s="87"/>
      <c r="B1711" s="2"/>
      <c r="C1711" s="2"/>
      <c r="D1711" s="53"/>
      <c r="E1711" s="3"/>
      <c r="F1711" s="2"/>
      <c r="G1711" s="3"/>
      <c r="H1711" s="2"/>
      <c r="I1711" s="2"/>
      <c r="J1711" s="3"/>
      <c r="K1711" s="3"/>
      <c r="L1711" s="2"/>
      <c r="M1711" s="2"/>
      <c r="N1711" s="38"/>
      <c r="O1711" s="103"/>
    </row>
    <row r="1712" spans="1:15">
      <c r="A1712" s="87"/>
      <c r="B1712" s="2"/>
      <c r="C1712" s="2"/>
      <c r="D1712" s="3"/>
      <c r="E1712" s="3"/>
      <c r="F1712" s="2"/>
      <c r="G1712" s="3"/>
      <c r="H1712" s="2"/>
      <c r="I1712" s="2"/>
      <c r="J1712" s="3"/>
      <c r="K1712" s="3"/>
      <c r="L1712" s="2"/>
      <c r="M1712" s="2"/>
      <c r="N1712" s="38"/>
      <c r="O1712" s="103"/>
    </row>
    <row r="1713" spans="1:15">
      <c r="A1713" s="87"/>
      <c r="B1713" s="2"/>
      <c r="C1713" s="2"/>
      <c r="D1713" s="53"/>
      <c r="E1713" s="3"/>
      <c r="F1713" s="2"/>
      <c r="G1713" s="3"/>
      <c r="H1713" s="2"/>
      <c r="I1713" s="2"/>
      <c r="J1713" s="3"/>
      <c r="K1713" s="3"/>
      <c r="L1713" s="2"/>
      <c r="M1713" s="2"/>
      <c r="N1713" s="39"/>
      <c r="O1713" s="103"/>
    </row>
    <row r="1714" spans="1:15">
      <c r="A1714" s="87"/>
      <c r="B1714" s="2"/>
      <c r="C1714" s="2"/>
      <c r="D1714" s="3"/>
      <c r="E1714" s="3"/>
      <c r="F1714" s="2"/>
      <c r="G1714" s="3"/>
      <c r="H1714" s="2"/>
      <c r="I1714" s="2"/>
      <c r="J1714" s="3"/>
      <c r="K1714" s="3"/>
      <c r="L1714" s="2"/>
      <c r="M1714" s="2"/>
      <c r="N1714" s="38"/>
      <c r="O1714" s="103"/>
    </row>
    <row r="1715" spans="1:15">
      <c r="A1715" s="87"/>
      <c r="B1715" s="2"/>
      <c r="C1715" s="2"/>
      <c r="D1715" s="53"/>
      <c r="E1715" s="3"/>
      <c r="F1715" s="2"/>
      <c r="G1715" s="3"/>
      <c r="H1715" s="2"/>
      <c r="I1715" s="2"/>
      <c r="J1715" s="3"/>
      <c r="K1715" s="3"/>
      <c r="L1715" s="2"/>
      <c r="M1715" s="2"/>
      <c r="N1715" s="38"/>
      <c r="O1715" s="103"/>
    </row>
    <row r="1716" spans="1:15">
      <c r="A1716" s="87"/>
      <c r="B1716" s="2"/>
      <c r="C1716" s="2"/>
      <c r="D1716" s="40"/>
      <c r="E1716" s="40"/>
      <c r="F1716" s="2"/>
      <c r="G1716" s="40"/>
      <c r="H1716" s="2"/>
      <c r="I1716" s="2"/>
      <c r="J1716" s="40"/>
      <c r="K1716" s="3"/>
      <c r="L1716" s="2"/>
      <c r="M1716" s="2"/>
      <c r="N1716" s="41"/>
      <c r="O1716" s="103"/>
    </row>
    <row r="1717" spans="1:15">
      <c r="A1717" s="87"/>
      <c r="B1717" s="2"/>
      <c r="C1717" s="2"/>
      <c r="D1717" s="53"/>
      <c r="E1717" s="3"/>
      <c r="F1717" s="2"/>
      <c r="G1717" s="3"/>
      <c r="H1717" s="2"/>
      <c r="I1717" s="2"/>
      <c r="J1717" s="3"/>
      <c r="K1717" s="3"/>
      <c r="L1717" s="2"/>
      <c r="M1717" s="2"/>
      <c r="N1717" s="38"/>
      <c r="O1717" s="103"/>
    </row>
    <row r="1718" spans="1:15">
      <c r="A1718" s="87"/>
      <c r="B1718" s="2"/>
      <c r="C1718" s="2"/>
      <c r="D1718" s="53"/>
      <c r="E1718" s="3"/>
      <c r="F1718" s="2"/>
      <c r="G1718" s="3"/>
      <c r="H1718" s="2"/>
      <c r="I1718" s="2"/>
      <c r="J1718" s="3"/>
      <c r="K1718" s="3"/>
      <c r="L1718" s="2"/>
      <c r="M1718" s="2"/>
      <c r="N1718" s="39"/>
      <c r="O1718" s="103"/>
    </row>
    <row r="1719" spans="1:15">
      <c r="A1719" s="87"/>
      <c r="B1719" s="2"/>
      <c r="C1719" s="2"/>
      <c r="D1719" s="53"/>
      <c r="E1719" s="3"/>
      <c r="F1719" s="2"/>
      <c r="G1719" s="3"/>
      <c r="H1719" s="2"/>
      <c r="I1719" s="2"/>
      <c r="J1719" s="3"/>
      <c r="K1719" s="3"/>
      <c r="L1719" s="2"/>
      <c r="M1719" s="2"/>
      <c r="N1719" s="38"/>
      <c r="O1719" s="103"/>
    </row>
    <row r="1720" spans="1:15">
      <c r="A1720" s="87"/>
      <c r="B1720" s="2"/>
      <c r="C1720" s="2"/>
      <c r="D1720" s="40"/>
      <c r="E1720" s="40"/>
      <c r="F1720" s="2"/>
      <c r="G1720" s="40"/>
      <c r="H1720" s="2"/>
      <c r="I1720" s="2"/>
      <c r="J1720" s="40"/>
      <c r="K1720" s="3"/>
      <c r="L1720" s="2"/>
      <c r="M1720" s="2"/>
      <c r="N1720" s="41"/>
      <c r="O1720" s="103"/>
    </row>
    <row r="1721" spans="1:15">
      <c r="A1721" s="87"/>
      <c r="B1721" s="2"/>
      <c r="C1721" s="2"/>
      <c r="D1721" s="3"/>
      <c r="E1721" s="3"/>
      <c r="F1721" s="2"/>
      <c r="G1721" s="3"/>
      <c r="H1721" s="2"/>
      <c r="I1721" s="2"/>
      <c r="J1721" s="3"/>
      <c r="K1721" s="3"/>
      <c r="L1721" s="2"/>
      <c r="M1721" s="2"/>
      <c r="N1721" s="38"/>
      <c r="O1721" s="103"/>
    </row>
    <row r="1722" spans="1:15">
      <c r="A1722" s="87"/>
      <c r="B1722" s="2"/>
      <c r="C1722" s="2"/>
      <c r="D1722" s="53"/>
      <c r="E1722" s="3"/>
      <c r="F1722" s="2"/>
      <c r="G1722" s="3"/>
      <c r="H1722" s="2"/>
      <c r="I1722" s="2"/>
      <c r="J1722" s="3"/>
      <c r="K1722" s="3"/>
      <c r="L1722" s="2"/>
      <c r="M1722" s="2"/>
      <c r="N1722" s="39"/>
      <c r="O1722" s="103"/>
    </row>
    <row r="1723" spans="1:15">
      <c r="A1723" s="87"/>
      <c r="B1723" s="2"/>
      <c r="C1723" s="2"/>
      <c r="D1723" s="2"/>
      <c r="E1723" s="3"/>
      <c r="F1723" s="2"/>
      <c r="G1723" s="3"/>
      <c r="H1723" s="2"/>
      <c r="I1723" s="2"/>
      <c r="J1723" s="3"/>
      <c r="K1723" s="3"/>
      <c r="L1723" s="2"/>
      <c r="M1723" s="2"/>
      <c r="N1723" s="38"/>
      <c r="O1723" s="103"/>
    </row>
    <row r="1724" spans="1:15">
      <c r="A1724" s="87"/>
      <c r="B1724" s="2"/>
      <c r="C1724" s="2"/>
      <c r="D1724" s="40"/>
      <c r="E1724" s="40"/>
      <c r="F1724" s="2"/>
      <c r="G1724" s="40"/>
      <c r="H1724" s="2"/>
      <c r="I1724" s="2"/>
      <c r="J1724" s="40"/>
      <c r="K1724" s="3"/>
      <c r="L1724" s="2"/>
      <c r="M1724" s="2"/>
      <c r="N1724" s="41"/>
      <c r="O1724" s="103"/>
    </row>
    <row r="1725" spans="1:15">
      <c r="A1725" s="87"/>
      <c r="B1725" s="2"/>
      <c r="C1725" s="2"/>
      <c r="D1725" s="53"/>
      <c r="E1725" s="3"/>
      <c r="F1725" s="2"/>
      <c r="G1725" s="3"/>
      <c r="H1725" s="2"/>
      <c r="I1725" s="2"/>
      <c r="J1725" s="3"/>
      <c r="K1725" s="3"/>
      <c r="L1725" s="2"/>
      <c r="M1725" s="2"/>
      <c r="N1725" s="38"/>
      <c r="O1725" s="103"/>
    </row>
    <row r="1726" spans="1:15">
      <c r="A1726" s="87"/>
      <c r="B1726" s="2"/>
      <c r="C1726" s="2"/>
      <c r="D1726" s="40"/>
      <c r="E1726" s="40"/>
      <c r="F1726" s="2"/>
      <c r="G1726" s="40"/>
      <c r="H1726" s="2"/>
      <c r="I1726" s="2"/>
      <c r="J1726" s="40"/>
      <c r="K1726" s="3"/>
      <c r="L1726" s="2"/>
      <c r="M1726" s="2"/>
      <c r="N1726" s="41"/>
      <c r="O1726" s="103"/>
    </row>
    <row r="1727" spans="1:15">
      <c r="A1727" s="87"/>
      <c r="B1727" s="2"/>
      <c r="C1727" s="2"/>
      <c r="D1727" s="3"/>
      <c r="E1727" s="3"/>
      <c r="F1727" s="2"/>
      <c r="G1727" s="3"/>
      <c r="H1727" s="2"/>
      <c r="I1727" s="2"/>
      <c r="J1727" s="3"/>
      <c r="K1727" s="3"/>
      <c r="L1727" s="2"/>
      <c r="M1727" s="2"/>
      <c r="N1727" s="38"/>
      <c r="O1727" s="103"/>
    </row>
    <row r="1728" spans="1:15">
      <c r="A1728" s="87"/>
      <c r="B1728" s="2"/>
      <c r="C1728" s="2"/>
      <c r="D1728" s="3"/>
      <c r="E1728" s="3"/>
      <c r="F1728" s="2"/>
      <c r="G1728" s="3"/>
      <c r="H1728" s="2"/>
      <c r="I1728" s="2"/>
      <c r="J1728" s="3"/>
      <c r="K1728" s="3"/>
      <c r="L1728" s="2"/>
      <c r="M1728" s="2"/>
      <c r="N1728" s="38"/>
      <c r="O1728" s="103"/>
    </row>
    <row r="1729" spans="1:15">
      <c r="A1729" s="87"/>
      <c r="B1729" s="2"/>
      <c r="C1729" s="2"/>
      <c r="D1729" s="40"/>
      <c r="E1729" s="40"/>
      <c r="F1729" s="2"/>
      <c r="G1729" s="40"/>
      <c r="H1729" s="2"/>
      <c r="I1729" s="2"/>
      <c r="J1729" s="40"/>
      <c r="K1729" s="3"/>
      <c r="L1729" s="2"/>
      <c r="M1729" s="2"/>
      <c r="N1729" s="41"/>
      <c r="O1729" s="103"/>
    </row>
    <row r="1730" spans="1:15">
      <c r="A1730" s="87"/>
      <c r="B1730" s="2"/>
      <c r="C1730" s="2"/>
      <c r="D1730" s="40"/>
      <c r="E1730" s="40"/>
      <c r="F1730" s="2"/>
      <c r="G1730" s="40"/>
      <c r="H1730" s="2"/>
      <c r="I1730" s="2"/>
      <c r="J1730" s="40"/>
      <c r="K1730" s="3"/>
      <c r="L1730" s="2"/>
      <c r="M1730" s="2"/>
      <c r="N1730" s="41"/>
      <c r="O1730" s="103"/>
    </row>
    <row r="1731" spans="1:15">
      <c r="A1731" s="87"/>
      <c r="B1731" s="2"/>
      <c r="C1731" s="2"/>
      <c r="D1731" s="3"/>
      <c r="E1731" s="3"/>
      <c r="F1731" s="2"/>
      <c r="G1731" s="3"/>
      <c r="H1731" s="2"/>
      <c r="I1731" s="2"/>
      <c r="J1731" s="3"/>
      <c r="K1731" s="3"/>
      <c r="L1731" s="2"/>
      <c r="M1731" s="2"/>
      <c r="N1731" s="38"/>
      <c r="O1731" s="103"/>
    </row>
    <row r="1732" spans="1:15">
      <c r="A1732" s="87"/>
      <c r="B1732" s="2"/>
      <c r="C1732" s="2"/>
      <c r="D1732" s="3"/>
      <c r="E1732" s="3"/>
      <c r="F1732" s="2"/>
      <c r="G1732" s="3"/>
      <c r="H1732" s="2"/>
      <c r="I1732" s="2"/>
      <c r="J1732" s="3"/>
      <c r="K1732" s="3"/>
      <c r="L1732" s="2"/>
      <c r="M1732" s="2"/>
      <c r="N1732" s="38"/>
      <c r="O1732" s="103"/>
    </row>
    <row r="1733" spans="1:15">
      <c r="A1733" s="87"/>
      <c r="B1733" s="2"/>
      <c r="C1733" s="2"/>
      <c r="D1733" s="2"/>
      <c r="E1733" s="3"/>
      <c r="F1733" s="2"/>
      <c r="G1733" s="3"/>
      <c r="H1733" s="2"/>
      <c r="I1733" s="2"/>
      <c r="J1733" s="3"/>
      <c r="K1733" s="3"/>
      <c r="L1733" s="2"/>
      <c r="M1733" s="2"/>
      <c r="N1733" s="38"/>
      <c r="O1733" s="103"/>
    </row>
    <row r="1734" spans="1:15">
      <c r="A1734" s="87"/>
      <c r="B1734" s="2"/>
      <c r="C1734" s="2"/>
      <c r="D1734" s="53"/>
      <c r="E1734" s="3"/>
      <c r="F1734" s="2"/>
      <c r="G1734" s="3"/>
      <c r="H1734" s="2"/>
      <c r="I1734" s="2"/>
      <c r="J1734" s="3"/>
      <c r="K1734" s="3"/>
      <c r="L1734" s="2"/>
      <c r="M1734" s="2"/>
      <c r="N1734" s="39"/>
      <c r="O1734" s="103"/>
    </row>
    <row r="1735" spans="1:15">
      <c r="A1735" s="87"/>
      <c r="B1735" s="2"/>
      <c r="C1735" s="2"/>
      <c r="D1735" s="3"/>
      <c r="E1735" s="3"/>
      <c r="F1735" s="2"/>
      <c r="G1735" s="3"/>
      <c r="H1735" s="2"/>
      <c r="I1735" s="2"/>
      <c r="J1735" s="3"/>
      <c r="K1735" s="3"/>
      <c r="L1735" s="2"/>
      <c r="M1735" s="2"/>
      <c r="N1735" s="38"/>
      <c r="O1735" s="103"/>
    </row>
    <row r="1736" spans="1:15">
      <c r="A1736" s="87"/>
      <c r="B1736" s="2"/>
      <c r="C1736" s="2"/>
      <c r="D1736" s="3"/>
      <c r="E1736" s="3"/>
      <c r="F1736" s="2"/>
      <c r="G1736" s="3"/>
      <c r="H1736" s="2"/>
      <c r="I1736" s="2"/>
      <c r="J1736" s="3"/>
      <c r="K1736" s="3"/>
      <c r="L1736" s="2"/>
      <c r="M1736" s="2"/>
      <c r="N1736" s="38"/>
      <c r="O1736" s="103"/>
    </row>
    <row r="1737" spans="1:15">
      <c r="A1737" s="87"/>
      <c r="B1737" s="2"/>
      <c r="C1737" s="2"/>
      <c r="D1737" s="3"/>
      <c r="E1737" s="3"/>
      <c r="F1737" s="2"/>
      <c r="G1737" s="3"/>
      <c r="H1737" s="2"/>
      <c r="I1737" s="2"/>
      <c r="J1737" s="3"/>
      <c r="K1737" s="3"/>
      <c r="L1737" s="2"/>
      <c r="M1737" s="2"/>
      <c r="N1737" s="38"/>
      <c r="O1737" s="103"/>
    </row>
    <row r="1738" spans="1:15">
      <c r="A1738" s="87"/>
      <c r="B1738" s="2"/>
      <c r="C1738" s="2"/>
      <c r="D1738" s="53"/>
      <c r="E1738" s="3"/>
      <c r="F1738" s="2"/>
      <c r="G1738" s="3"/>
      <c r="H1738" s="2"/>
      <c r="I1738" s="2"/>
      <c r="J1738" s="3"/>
      <c r="K1738" s="3"/>
      <c r="L1738" s="2"/>
      <c r="M1738" s="2"/>
      <c r="N1738" s="38"/>
      <c r="O1738" s="103"/>
    </row>
    <row r="1739" spans="1:15">
      <c r="A1739" s="87"/>
      <c r="B1739" s="2"/>
      <c r="C1739" s="2"/>
      <c r="D1739" s="53"/>
      <c r="E1739" s="3"/>
      <c r="F1739" s="2"/>
      <c r="G1739" s="3"/>
      <c r="H1739" s="2"/>
      <c r="I1739" s="2"/>
      <c r="J1739" s="3"/>
      <c r="K1739" s="3"/>
      <c r="L1739" s="2"/>
      <c r="M1739" s="2"/>
      <c r="N1739" s="38"/>
      <c r="O1739" s="103"/>
    </row>
    <row r="1740" spans="1:15">
      <c r="A1740" s="87"/>
      <c r="B1740" s="2"/>
      <c r="C1740" s="2"/>
      <c r="D1740" s="53"/>
      <c r="E1740" s="3"/>
      <c r="F1740" s="2"/>
      <c r="G1740" s="3"/>
      <c r="H1740" s="2"/>
      <c r="I1740" s="2"/>
      <c r="J1740" s="3"/>
      <c r="K1740" s="3"/>
      <c r="L1740" s="2"/>
      <c r="M1740" s="2"/>
      <c r="N1740" s="39"/>
      <c r="O1740" s="103"/>
    </row>
    <row r="1741" spans="1:15">
      <c r="A1741" s="87"/>
      <c r="B1741" s="2"/>
      <c r="C1741" s="2"/>
      <c r="D1741" s="53"/>
      <c r="E1741" s="3"/>
      <c r="F1741" s="2"/>
      <c r="G1741" s="3"/>
      <c r="H1741" s="2"/>
      <c r="I1741" s="2"/>
      <c r="J1741" s="3"/>
      <c r="K1741" s="3"/>
      <c r="L1741" s="2"/>
      <c r="M1741" s="2"/>
      <c r="N1741" s="38"/>
      <c r="O1741" s="103"/>
    </row>
    <row r="1742" spans="1:15">
      <c r="A1742" s="87"/>
      <c r="B1742" s="2"/>
      <c r="C1742" s="2"/>
      <c r="D1742" s="40"/>
      <c r="E1742" s="40"/>
      <c r="F1742" s="2"/>
      <c r="G1742" s="40"/>
      <c r="H1742" s="2"/>
      <c r="I1742" s="2"/>
      <c r="J1742" s="40"/>
      <c r="K1742" s="3"/>
      <c r="L1742" s="2"/>
      <c r="M1742" s="2"/>
      <c r="N1742" s="41"/>
      <c r="O1742" s="103"/>
    </row>
    <row r="1743" spans="1:15">
      <c r="A1743" s="87"/>
      <c r="B1743" s="2"/>
      <c r="C1743" s="2"/>
      <c r="D1743" s="53"/>
      <c r="E1743" s="3"/>
      <c r="F1743" s="2"/>
      <c r="G1743" s="3"/>
      <c r="H1743" s="2"/>
      <c r="I1743" s="2"/>
      <c r="J1743" s="3"/>
      <c r="K1743" s="3"/>
      <c r="L1743" s="2"/>
      <c r="M1743" s="2"/>
      <c r="N1743" s="38"/>
      <c r="O1743" s="103"/>
    </row>
    <row r="1744" spans="1:15">
      <c r="A1744" s="87"/>
      <c r="B1744" s="2"/>
      <c r="C1744" s="2"/>
      <c r="D1744" s="40"/>
      <c r="E1744" s="40"/>
      <c r="F1744" s="2"/>
      <c r="G1744" s="40"/>
      <c r="H1744" s="2"/>
      <c r="I1744" s="2"/>
      <c r="J1744" s="40"/>
      <c r="K1744" s="3"/>
      <c r="L1744" s="2"/>
      <c r="M1744" s="2"/>
      <c r="N1744" s="41"/>
      <c r="O1744" s="103"/>
    </row>
    <row r="1745" spans="1:15">
      <c r="A1745" s="87"/>
      <c r="B1745" s="2"/>
      <c r="C1745" s="2"/>
      <c r="D1745" s="40"/>
      <c r="E1745" s="40"/>
      <c r="F1745" s="2"/>
      <c r="G1745" s="40"/>
      <c r="H1745" s="2"/>
      <c r="I1745" s="2"/>
      <c r="J1745" s="40"/>
      <c r="K1745" s="3"/>
      <c r="L1745" s="2"/>
      <c r="M1745" s="2"/>
      <c r="N1745" s="41"/>
      <c r="O1745" s="103"/>
    </row>
    <row r="1746" spans="1:15">
      <c r="A1746" s="87"/>
      <c r="B1746" s="2"/>
      <c r="C1746" s="2"/>
      <c r="D1746" s="53"/>
      <c r="E1746" s="40"/>
      <c r="F1746" s="2"/>
      <c r="G1746" s="40"/>
      <c r="H1746" s="2"/>
      <c r="I1746" s="2"/>
      <c r="J1746" s="40"/>
      <c r="K1746" s="3"/>
      <c r="L1746" s="2"/>
      <c r="M1746" s="2"/>
      <c r="N1746" s="41"/>
      <c r="O1746" s="103"/>
    </row>
    <row r="1747" spans="1:15">
      <c r="A1747" s="87"/>
      <c r="B1747" s="2"/>
      <c r="C1747" s="2"/>
      <c r="D1747" s="3"/>
      <c r="E1747" s="3"/>
      <c r="F1747" s="2"/>
      <c r="G1747" s="3"/>
      <c r="H1747" s="2"/>
      <c r="I1747" s="2"/>
      <c r="J1747" s="3"/>
      <c r="K1747" s="3"/>
      <c r="L1747" s="2"/>
      <c r="M1747" s="2"/>
      <c r="N1747" s="38"/>
      <c r="O1747" s="103"/>
    </row>
    <row r="1748" spans="1:15">
      <c r="A1748" s="87"/>
      <c r="B1748" s="2"/>
      <c r="C1748" s="2"/>
      <c r="D1748" s="3"/>
      <c r="E1748" s="3"/>
      <c r="F1748" s="2"/>
      <c r="G1748" s="3"/>
      <c r="H1748" s="2"/>
      <c r="I1748" s="2"/>
      <c r="J1748" s="3"/>
      <c r="K1748" s="3"/>
      <c r="L1748" s="2"/>
      <c r="M1748" s="2"/>
      <c r="N1748" s="38"/>
      <c r="O1748" s="103"/>
    </row>
    <row r="1749" spans="1:15">
      <c r="A1749" s="87"/>
      <c r="B1749" s="2"/>
      <c r="C1749" s="2"/>
      <c r="D1749" s="53"/>
      <c r="E1749" s="40"/>
      <c r="F1749" s="2"/>
      <c r="G1749" s="40"/>
      <c r="H1749" s="2"/>
      <c r="I1749" s="2"/>
      <c r="J1749" s="40"/>
      <c r="K1749" s="3"/>
      <c r="L1749" s="2"/>
      <c r="M1749" s="2"/>
      <c r="N1749" s="41"/>
      <c r="O1749" s="103"/>
    </row>
    <row r="1750" spans="1:15">
      <c r="A1750" s="87"/>
      <c r="B1750" s="2"/>
      <c r="C1750" s="2"/>
      <c r="D1750" s="53"/>
      <c r="E1750" s="3"/>
      <c r="F1750" s="2"/>
      <c r="G1750" s="3"/>
      <c r="H1750" s="2"/>
      <c r="I1750" s="2"/>
      <c r="J1750" s="3"/>
      <c r="K1750" s="3"/>
      <c r="L1750" s="2"/>
      <c r="M1750" s="2"/>
      <c r="N1750" s="38"/>
      <c r="O1750" s="103"/>
    </row>
    <row r="1751" spans="1:15">
      <c r="A1751" s="87"/>
      <c r="B1751" s="2"/>
      <c r="C1751" s="2"/>
      <c r="D1751" s="53"/>
      <c r="E1751" s="40"/>
      <c r="F1751" s="2"/>
      <c r="G1751" s="40"/>
      <c r="H1751" s="2"/>
      <c r="I1751" s="2"/>
      <c r="J1751" s="40"/>
      <c r="K1751" s="3"/>
      <c r="L1751" s="2"/>
      <c r="M1751" s="2"/>
      <c r="N1751" s="41"/>
      <c r="O1751" s="103"/>
    </row>
    <row r="1752" spans="1:15">
      <c r="A1752" s="87"/>
      <c r="B1752" s="2"/>
      <c r="C1752" s="2"/>
      <c r="D1752" s="3"/>
      <c r="E1752" s="3"/>
      <c r="F1752" s="2"/>
      <c r="G1752" s="3"/>
      <c r="H1752" s="2"/>
      <c r="I1752" s="2"/>
      <c r="J1752" s="3"/>
      <c r="K1752" s="3"/>
      <c r="L1752" s="2"/>
      <c r="M1752" s="2"/>
      <c r="N1752" s="38"/>
      <c r="O1752" s="103"/>
    </row>
    <row r="1753" spans="1:15">
      <c r="A1753" s="87"/>
      <c r="B1753" s="2"/>
      <c r="C1753" s="2"/>
      <c r="D1753" s="3"/>
      <c r="E1753" s="3"/>
      <c r="F1753" s="2"/>
      <c r="G1753" s="3"/>
      <c r="H1753" s="2"/>
      <c r="I1753" s="2"/>
      <c r="J1753" s="3"/>
      <c r="K1753" s="3"/>
      <c r="L1753" s="2"/>
      <c r="M1753" s="2"/>
      <c r="N1753" s="38"/>
      <c r="O1753" s="103"/>
    </row>
    <row r="1754" spans="1:15">
      <c r="A1754" s="87"/>
      <c r="B1754" s="2"/>
      <c r="C1754" s="2"/>
      <c r="D1754" s="3"/>
      <c r="E1754" s="3"/>
      <c r="F1754" s="2"/>
      <c r="G1754" s="3"/>
      <c r="H1754" s="2"/>
      <c r="I1754" s="2"/>
      <c r="J1754" s="3"/>
      <c r="K1754" s="3"/>
      <c r="L1754" s="2"/>
      <c r="M1754" s="2"/>
      <c r="N1754" s="39"/>
      <c r="O1754" s="103"/>
    </row>
    <row r="1755" spans="1:15">
      <c r="A1755" s="87"/>
      <c r="B1755" s="2"/>
      <c r="C1755" s="2"/>
      <c r="D1755" s="3"/>
      <c r="E1755" s="3"/>
      <c r="F1755" s="2"/>
      <c r="G1755" s="3"/>
      <c r="H1755" s="2"/>
      <c r="I1755" s="2"/>
      <c r="J1755" s="3"/>
      <c r="K1755" s="3"/>
      <c r="L1755" s="2"/>
      <c r="M1755" s="2"/>
      <c r="N1755" s="38"/>
      <c r="O1755" s="103"/>
    </row>
    <row r="1756" spans="1:15">
      <c r="A1756" s="87"/>
      <c r="B1756" s="2"/>
      <c r="C1756" s="2"/>
      <c r="D1756" s="40"/>
      <c r="E1756" s="40"/>
      <c r="F1756" s="2"/>
      <c r="G1756" s="40"/>
      <c r="H1756" s="2"/>
      <c r="I1756" s="2"/>
      <c r="J1756" s="40"/>
      <c r="K1756" s="3"/>
      <c r="L1756" s="2"/>
      <c r="M1756" s="2"/>
      <c r="N1756" s="41"/>
      <c r="O1756" s="103"/>
    </row>
    <row r="1757" spans="1:15">
      <c r="A1757" s="87"/>
      <c r="B1757" s="2"/>
      <c r="C1757" s="2"/>
      <c r="D1757" s="2"/>
      <c r="E1757" s="3"/>
      <c r="F1757" s="2"/>
      <c r="G1757" s="3"/>
      <c r="H1757" s="2"/>
      <c r="I1757" s="2"/>
      <c r="J1757" s="3"/>
      <c r="K1757" s="3"/>
      <c r="L1757" s="2"/>
      <c r="M1757" s="2"/>
      <c r="N1757" s="38"/>
      <c r="O1757" s="103"/>
    </row>
    <row r="1758" spans="1:15">
      <c r="A1758" s="87"/>
      <c r="B1758" s="2"/>
      <c r="C1758" s="2"/>
      <c r="D1758" s="53"/>
      <c r="E1758" s="3"/>
      <c r="F1758" s="2"/>
      <c r="G1758" s="3"/>
      <c r="H1758" s="2"/>
      <c r="I1758" s="2"/>
      <c r="J1758" s="3"/>
      <c r="K1758" s="3"/>
      <c r="L1758" s="2"/>
      <c r="M1758" s="2"/>
      <c r="N1758" s="39"/>
      <c r="O1758" s="103"/>
    </row>
    <row r="1759" spans="1:15">
      <c r="A1759" s="87"/>
      <c r="B1759" s="2"/>
      <c r="C1759" s="2"/>
      <c r="D1759" s="3"/>
      <c r="E1759" s="3"/>
      <c r="F1759" s="2"/>
      <c r="G1759" s="3"/>
      <c r="H1759" s="2"/>
      <c r="I1759" s="2"/>
      <c r="J1759" s="3"/>
      <c r="K1759" s="3"/>
      <c r="L1759" s="2"/>
      <c r="M1759" s="2"/>
      <c r="N1759" s="38"/>
      <c r="O1759" s="103"/>
    </row>
    <row r="1760" spans="1:15">
      <c r="A1760" s="87"/>
      <c r="B1760" s="2"/>
      <c r="C1760" s="2"/>
      <c r="D1760" s="53"/>
      <c r="E1760" s="3"/>
      <c r="F1760" s="2"/>
      <c r="G1760" s="3"/>
      <c r="H1760" s="2"/>
      <c r="I1760" s="2"/>
      <c r="J1760" s="3"/>
      <c r="K1760" s="3"/>
      <c r="L1760" s="2"/>
      <c r="M1760" s="2"/>
      <c r="N1760" s="38"/>
      <c r="O1760" s="103"/>
    </row>
    <row r="1761" spans="1:15">
      <c r="A1761" s="87"/>
      <c r="B1761" s="2"/>
      <c r="C1761" s="2"/>
      <c r="D1761" s="40"/>
      <c r="E1761" s="40"/>
      <c r="F1761" s="2"/>
      <c r="G1761" s="40"/>
      <c r="H1761" s="2"/>
      <c r="I1761" s="2"/>
      <c r="J1761" s="40"/>
      <c r="K1761" s="3"/>
      <c r="L1761" s="2"/>
      <c r="M1761" s="2"/>
      <c r="N1761" s="41"/>
      <c r="O1761" s="103"/>
    </row>
    <row r="1762" spans="1:15">
      <c r="A1762" s="87"/>
      <c r="B1762" s="2"/>
      <c r="C1762" s="2"/>
      <c r="D1762" s="3"/>
      <c r="E1762" s="3"/>
      <c r="F1762" s="2"/>
      <c r="G1762" s="3"/>
      <c r="H1762" s="2"/>
      <c r="I1762" s="2"/>
      <c r="J1762" s="3"/>
      <c r="K1762" s="3"/>
      <c r="L1762" s="2"/>
      <c r="M1762" s="2"/>
      <c r="N1762" s="38"/>
      <c r="O1762" s="103"/>
    </row>
    <row r="1763" spans="1:15">
      <c r="A1763" s="87"/>
      <c r="B1763" s="2"/>
      <c r="C1763" s="2"/>
      <c r="D1763" s="3"/>
      <c r="E1763" s="3"/>
      <c r="F1763" s="2"/>
      <c r="G1763" s="3"/>
      <c r="H1763" s="2"/>
      <c r="I1763" s="2"/>
      <c r="J1763" s="3"/>
      <c r="K1763" s="3"/>
      <c r="L1763" s="2"/>
      <c r="M1763" s="2"/>
      <c r="N1763" s="38"/>
      <c r="O1763" s="103"/>
    </row>
    <row r="1764" spans="1:15">
      <c r="A1764" s="87"/>
      <c r="B1764" s="2"/>
      <c r="C1764" s="2"/>
      <c r="D1764" s="40"/>
      <c r="E1764" s="40"/>
      <c r="F1764" s="2"/>
      <c r="G1764" s="40"/>
      <c r="H1764" s="2"/>
      <c r="I1764" s="2"/>
      <c r="J1764" s="40"/>
      <c r="K1764" s="3"/>
      <c r="L1764" s="2"/>
      <c r="M1764" s="2"/>
      <c r="N1764" s="41"/>
      <c r="O1764" s="103"/>
    </row>
    <row r="1765" spans="1:15">
      <c r="A1765" s="87"/>
      <c r="B1765" s="2"/>
      <c r="C1765" s="2"/>
      <c r="D1765" s="53"/>
      <c r="E1765" s="3"/>
      <c r="F1765" s="2"/>
      <c r="G1765" s="3"/>
      <c r="H1765" s="2"/>
      <c r="I1765" s="2"/>
      <c r="J1765" s="3"/>
      <c r="K1765" s="3"/>
      <c r="L1765" s="2"/>
      <c r="M1765" s="2"/>
      <c r="N1765" s="38"/>
      <c r="O1765" s="103"/>
    </row>
    <row r="1766" spans="1:15">
      <c r="A1766" s="87"/>
      <c r="B1766" s="2"/>
      <c r="C1766" s="2"/>
      <c r="D1766" s="53"/>
      <c r="E1766" s="3"/>
      <c r="F1766" s="2"/>
      <c r="G1766" s="3"/>
      <c r="H1766" s="2"/>
      <c r="I1766" s="2"/>
      <c r="J1766" s="3"/>
      <c r="K1766" s="3"/>
      <c r="L1766" s="2"/>
      <c r="M1766" s="2"/>
      <c r="N1766" s="38"/>
      <c r="O1766" s="103"/>
    </row>
    <row r="1767" spans="1:15">
      <c r="A1767" s="87"/>
      <c r="B1767" s="2"/>
      <c r="C1767" s="2"/>
      <c r="D1767" s="2"/>
      <c r="E1767" s="3"/>
      <c r="F1767" s="2"/>
      <c r="G1767" s="3"/>
      <c r="H1767" s="2"/>
      <c r="I1767" s="2"/>
      <c r="J1767" s="3"/>
      <c r="K1767" s="3"/>
      <c r="L1767" s="2"/>
      <c r="M1767" s="2"/>
      <c r="N1767" s="38"/>
      <c r="O1767" s="103"/>
    </row>
    <row r="1768" spans="1:15">
      <c r="A1768" s="87"/>
      <c r="B1768" s="2"/>
      <c r="C1768" s="2"/>
      <c r="D1768" s="3"/>
      <c r="E1768" s="3"/>
      <c r="F1768" s="2"/>
      <c r="G1768" s="3"/>
      <c r="H1768" s="2"/>
      <c r="I1768" s="2"/>
      <c r="J1768" s="3"/>
      <c r="K1768" s="3"/>
      <c r="L1768" s="2"/>
      <c r="M1768" s="2"/>
      <c r="N1768" s="38"/>
      <c r="O1768" s="103"/>
    </row>
    <row r="1769" spans="1:15">
      <c r="A1769" s="87"/>
      <c r="B1769" s="2"/>
      <c r="C1769" s="2"/>
      <c r="D1769" s="53"/>
      <c r="E1769" s="3"/>
      <c r="F1769" s="2"/>
      <c r="G1769" s="3"/>
      <c r="H1769" s="2"/>
      <c r="I1769" s="2"/>
      <c r="J1769" s="3"/>
      <c r="K1769" s="3"/>
      <c r="L1769" s="2"/>
      <c r="M1769" s="2"/>
      <c r="N1769" s="38"/>
      <c r="O1769" s="103"/>
    </row>
    <row r="1770" spans="1:15">
      <c r="A1770" s="87"/>
      <c r="B1770" s="2"/>
      <c r="C1770" s="2"/>
      <c r="D1770" s="40"/>
      <c r="E1770" s="40"/>
      <c r="F1770" s="2"/>
      <c r="G1770" s="40"/>
      <c r="H1770" s="2"/>
      <c r="I1770" s="2"/>
      <c r="J1770" s="40"/>
      <c r="K1770" s="3"/>
      <c r="L1770" s="2"/>
      <c r="M1770" s="2"/>
      <c r="N1770" s="41"/>
      <c r="O1770" s="103"/>
    </row>
    <row r="1771" spans="1:15">
      <c r="A1771" s="87"/>
      <c r="B1771" s="2"/>
      <c r="C1771" s="2"/>
      <c r="D1771" s="53"/>
      <c r="E1771" s="40"/>
      <c r="F1771" s="2"/>
      <c r="G1771" s="40"/>
      <c r="H1771" s="2"/>
      <c r="I1771" s="2"/>
      <c r="J1771" s="40"/>
      <c r="K1771" s="3"/>
      <c r="L1771" s="2"/>
      <c r="M1771" s="2"/>
      <c r="N1771" s="41"/>
      <c r="O1771" s="103"/>
    </row>
    <row r="1772" spans="1:15">
      <c r="A1772" s="87"/>
      <c r="B1772" s="2"/>
      <c r="C1772" s="2"/>
      <c r="D1772" s="2"/>
      <c r="E1772" s="3"/>
      <c r="F1772" s="2"/>
      <c r="G1772" s="3"/>
      <c r="H1772" s="2"/>
      <c r="I1772" s="2"/>
      <c r="J1772" s="3"/>
      <c r="K1772" s="3"/>
      <c r="L1772" s="2"/>
      <c r="M1772" s="2"/>
      <c r="N1772" s="38"/>
      <c r="O1772" s="103"/>
    </row>
    <row r="1773" spans="1:15">
      <c r="A1773" s="87"/>
      <c r="B1773" s="2"/>
      <c r="C1773" s="2"/>
      <c r="D1773" s="2"/>
      <c r="E1773" s="40"/>
      <c r="F1773" s="2"/>
      <c r="G1773" s="40"/>
      <c r="H1773" s="2"/>
      <c r="I1773" s="2"/>
      <c r="J1773" s="40"/>
      <c r="K1773" s="3"/>
      <c r="L1773" s="2"/>
      <c r="M1773" s="2"/>
      <c r="N1773" s="41"/>
      <c r="O1773" s="103"/>
    </row>
    <row r="1774" spans="1:15">
      <c r="A1774" s="87"/>
      <c r="B1774" s="2"/>
      <c r="C1774" s="2"/>
      <c r="D1774" s="3"/>
      <c r="E1774" s="3"/>
      <c r="F1774" s="2"/>
      <c r="G1774" s="3"/>
      <c r="H1774" s="2"/>
      <c r="I1774" s="2"/>
      <c r="J1774" s="3"/>
      <c r="K1774" s="3"/>
      <c r="L1774" s="2"/>
      <c r="M1774" s="2"/>
      <c r="N1774" s="38"/>
      <c r="O1774" s="103"/>
    </row>
    <row r="1775" spans="1:15">
      <c r="A1775" s="87"/>
      <c r="B1775" s="2"/>
      <c r="C1775" s="2"/>
      <c r="D1775" s="3"/>
      <c r="E1775" s="3"/>
      <c r="F1775" s="2"/>
      <c r="G1775" s="3"/>
      <c r="H1775" s="2"/>
      <c r="I1775" s="2"/>
      <c r="J1775" s="3"/>
      <c r="K1775" s="3"/>
      <c r="L1775" s="2"/>
      <c r="M1775" s="2"/>
      <c r="N1775" s="38"/>
      <c r="O1775" s="103"/>
    </row>
    <row r="1776" spans="1:15">
      <c r="A1776" s="87"/>
      <c r="B1776" s="2"/>
      <c r="C1776" s="2"/>
      <c r="D1776" s="53"/>
      <c r="E1776" s="40"/>
      <c r="F1776" s="2"/>
      <c r="G1776" s="40"/>
      <c r="H1776" s="2"/>
      <c r="I1776" s="2"/>
      <c r="J1776" s="40"/>
      <c r="K1776" s="3"/>
      <c r="L1776" s="2"/>
      <c r="M1776" s="2"/>
      <c r="N1776" s="41"/>
      <c r="O1776" s="103"/>
    </row>
    <row r="1777" spans="1:15">
      <c r="A1777" s="87"/>
      <c r="B1777" s="2"/>
      <c r="C1777" s="2"/>
      <c r="D1777" s="53"/>
      <c r="E1777" s="3"/>
      <c r="F1777" s="2"/>
      <c r="G1777" s="3"/>
      <c r="H1777" s="2"/>
      <c r="I1777" s="2"/>
      <c r="J1777" s="3"/>
      <c r="K1777" s="3"/>
      <c r="L1777" s="2"/>
      <c r="M1777" s="2"/>
      <c r="N1777" s="38"/>
      <c r="O1777" s="103"/>
    </row>
    <row r="1778" spans="1:15">
      <c r="A1778" s="87"/>
      <c r="B1778" s="2"/>
      <c r="C1778" s="2"/>
      <c r="D1778" s="3"/>
      <c r="E1778" s="3"/>
      <c r="F1778" s="2"/>
      <c r="G1778" s="3"/>
      <c r="H1778" s="2"/>
      <c r="I1778" s="2"/>
      <c r="J1778" s="3"/>
      <c r="K1778" s="3"/>
      <c r="L1778" s="2"/>
      <c r="M1778" s="2"/>
      <c r="N1778" s="38"/>
      <c r="O1778" s="103"/>
    </row>
    <row r="1779" spans="1:15">
      <c r="A1779" s="87"/>
      <c r="B1779" s="2"/>
      <c r="C1779" s="2"/>
      <c r="D1779" s="3"/>
      <c r="E1779" s="3"/>
      <c r="F1779" s="2"/>
      <c r="G1779" s="3"/>
      <c r="H1779" s="2"/>
      <c r="I1779" s="2"/>
      <c r="J1779" s="3"/>
      <c r="K1779" s="3"/>
      <c r="L1779" s="2"/>
      <c r="M1779" s="2"/>
      <c r="N1779" s="38"/>
      <c r="O1779" s="103"/>
    </row>
    <row r="1780" spans="1:15">
      <c r="A1780" s="87"/>
      <c r="B1780" s="2"/>
      <c r="C1780" s="2"/>
      <c r="D1780" s="53"/>
      <c r="E1780" s="40"/>
      <c r="F1780" s="2"/>
      <c r="G1780" s="40"/>
      <c r="H1780" s="2"/>
      <c r="I1780" s="2"/>
      <c r="J1780" s="40"/>
      <c r="K1780" s="3"/>
      <c r="L1780" s="2"/>
      <c r="M1780" s="2"/>
      <c r="N1780" s="41"/>
      <c r="O1780" s="103"/>
    </row>
    <row r="1781" spans="1:15">
      <c r="A1781" s="87"/>
      <c r="B1781" s="2"/>
      <c r="C1781" s="2"/>
      <c r="D1781" s="53"/>
      <c r="E1781" s="40"/>
      <c r="F1781" s="2"/>
      <c r="G1781" s="40"/>
      <c r="H1781" s="2"/>
      <c r="I1781" s="2"/>
      <c r="J1781" s="40"/>
      <c r="K1781" s="3"/>
      <c r="L1781" s="2"/>
      <c r="M1781" s="2"/>
      <c r="N1781" s="41"/>
      <c r="O1781" s="103"/>
    </row>
    <row r="1782" spans="1:15">
      <c r="A1782" s="87"/>
      <c r="B1782" s="2"/>
      <c r="C1782" s="2"/>
      <c r="D1782" s="2"/>
      <c r="E1782" s="3"/>
      <c r="F1782" s="2"/>
      <c r="G1782" s="3"/>
      <c r="H1782" s="2"/>
      <c r="I1782" s="2"/>
      <c r="J1782" s="3"/>
      <c r="K1782" s="3"/>
      <c r="L1782" s="2"/>
      <c r="M1782" s="2"/>
      <c r="N1782" s="38"/>
      <c r="O1782" s="103"/>
    </row>
    <row r="1783" spans="1:15">
      <c r="A1783" s="87"/>
      <c r="B1783" s="2"/>
      <c r="C1783" s="2"/>
      <c r="D1783" s="3"/>
      <c r="E1783" s="3"/>
      <c r="F1783" s="2"/>
      <c r="G1783" s="3"/>
      <c r="H1783" s="2"/>
      <c r="I1783" s="2"/>
      <c r="J1783" s="3"/>
      <c r="K1783" s="3"/>
      <c r="L1783" s="2"/>
      <c r="M1783" s="2"/>
      <c r="N1783" s="39"/>
      <c r="O1783" s="103"/>
    </row>
    <row r="1784" spans="1:15">
      <c r="A1784" s="87"/>
      <c r="B1784" s="2"/>
      <c r="C1784" s="2"/>
      <c r="D1784" s="53"/>
      <c r="E1784" s="40"/>
      <c r="F1784" s="2"/>
      <c r="G1784" s="40"/>
      <c r="H1784" s="2"/>
      <c r="I1784" s="2"/>
      <c r="J1784" s="40"/>
      <c r="K1784" s="3"/>
      <c r="L1784" s="2"/>
      <c r="M1784" s="2"/>
      <c r="N1784" s="41"/>
      <c r="O1784" s="103"/>
    </row>
    <row r="1785" spans="1:15">
      <c r="A1785" s="87"/>
      <c r="B1785" s="2"/>
      <c r="C1785" s="2"/>
      <c r="D1785" s="3"/>
      <c r="E1785" s="3"/>
      <c r="F1785" s="2"/>
      <c r="G1785" s="3"/>
      <c r="H1785" s="2"/>
      <c r="I1785" s="2"/>
      <c r="J1785" s="3"/>
      <c r="K1785" s="3"/>
      <c r="L1785" s="2"/>
      <c r="M1785" s="2"/>
      <c r="N1785" s="39"/>
      <c r="O1785" s="103"/>
    </row>
    <row r="1786" spans="1:15">
      <c r="A1786" s="87"/>
      <c r="B1786" s="2"/>
      <c r="C1786" s="2"/>
      <c r="D1786" s="53"/>
      <c r="E1786" s="40"/>
      <c r="F1786" s="2"/>
      <c r="G1786" s="40"/>
      <c r="H1786" s="2"/>
      <c r="I1786" s="2"/>
      <c r="J1786" s="40"/>
      <c r="K1786" s="3"/>
      <c r="L1786" s="2"/>
      <c r="M1786" s="2"/>
      <c r="N1786" s="41"/>
      <c r="O1786" s="103"/>
    </row>
    <row r="1787" spans="1:15">
      <c r="A1787" s="87"/>
      <c r="B1787" s="2"/>
      <c r="C1787" s="2"/>
      <c r="D1787" s="53"/>
      <c r="E1787" s="3"/>
      <c r="F1787" s="2"/>
      <c r="G1787" s="3"/>
      <c r="H1787" s="2"/>
      <c r="I1787" s="2"/>
      <c r="J1787" s="3"/>
      <c r="K1787" s="3"/>
      <c r="L1787" s="2"/>
      <c r="M1787" s="2"/>
      <c r="N1787" s="38"/>
      <c r="O1787" s="103"/>
    </row>
    <row r="1788" spans="1:15">
      <c r="A1788" s="87"/>
      <c r="B1788" s="2"/>
      <c r="C1788" s="2"/>
      <c r="D1788" s="3"/>
      <c r="E1788" s="3"/>
      <c r="F1788" s="2"/>
      <c r="G1788" s="3"/>
      <c r="H1788" s="2"/>
      <c r="I1788" s="2"/>
      <c r="J1788" s="3"/>
      <c r="K1788" s="3"/>
      <c r="L1788" s="2"/>
      <c r="M1788" s="2"/>
      <c r="N1788" s="38"/>
      <c r="O1788" s="103"/>
    </row>
    <row r="1789" spans="1:15">
      <c r="A1789" s="87"/>
      <c r="B1789" s="2"/>
      <c r="C1789" s="2"/>
      <c r="D1789" s="53"/>
      <c r="E1789" s="40"/>
      <c r="F1789" s="2"/>
      <c r="G1789" s="40"/>
      <c r="H1789" s="2"/>
      <c r="I1789" s="2"/>
      <c r="J1789" s="40"/>
      <c r="K1789" s="3"/>
      <c r="L1789" s="2"/>
      <c r="M1789" s="2"/>
      <c r="N1789" s="41"/>
      <c r="O1789" s="103"/>
    </row>
    <row r="1790" spans="1:15">
      <c r="A1790" s="87"/>
      <c r="B1790" s="2"/>
      <c r="C1790" s="2"/>
      <c r="D1790" s="53"/>
      <c r="E1790" s="40"/>
      <c r="F1790" s="2"/>
      <c r="G1790" s="40"/>
      <c r="H1790" s="2"/>
      <c r="I1790" s="2"/>
      <c r="J1790" s="40"/>
      <c r="K1790" s="3"/>
      <c r="L1790" s="2"/>
      <c r="M1790" s="2"/>
      <c r="N1790" s="41"/>
      <c r="O1790" s="103"/>
    </row>
    <row r="1791" spans="1:15">
      <c r="A1791" s="87"/>
      <c r="B1791" s="2"/>
      <c r="C1791" s="2"/>
      <c r="D1791" s="53"/>
      <c r="E1791" s="40"/>
      <c r="F1791" s="2"/>
      <c r="G1791" s="40"/>
      <c r="H1791" s="2"/>
      <c r="I1791" s="2"/>
      <c r="J1791" s="40"/>
      <c r="K1791" s="3"/>
      <c r="L1791" s="2"/>
      <c r="M1791" s="2"/>
      <c r="N1791" s="41"/>
      <c r="O1791" s="103"/>
    </row>
    <row r="1792" spans="1:15">
      <c r="A1792" s="87"/>
      <c r="B1792" s="2"/>
      <c r="C1792" s="2"/>
      <c r="D1792" s="53"/>
      <c r="E1792" s="3"/>
      <c r="F1792" s="2"/>
      <c r="G1792" s="3"/>
      <c r="H1792" s="2"/>
      <c r="I1792" s="2"/>
      <c r="J1792" s="3"/>
      <c r="K1792" s="3"/>
      <c r="L1792" s="2"/>
      <c r="M1792" s="2"/>
      <c r="N1792" s="38"/>
      <c r="O1792" s="103"/>
    </row>
    <row r="1793" spans="1:15">
      <c r="A1793" s="87"/>
      <c r="B1793" s="2"/>
      <c r="C1793" s="2"/>
      <c r="D1793" s="53"/>
      <c r="E1793" s="40"/>
      <c r="F1793" s="2"/>
      <c r="G1793" s="40"/>
      <c r="H1793" s="2"/>
      <c r="I1793" s="2"/>
      <c r="J1793" s="40"/>
      <c r="K1793" s="3"/>
      <c r="L1793" s="2"/>
      <c r="M1793" s="2"/>
      <c r="N1793" s="41"/>
      <c r="O1793" s="103"/>
    </row>
    <row r="1794" spans="1:15">
      <c r="A1794" s="87"/>
      <c r="B1794" s="2"/>
      <c r="C1794" s="2"/>
      <c r="D1794" s="3"/>
      <c r="E1794" s="3"/>
      <c r="F1794" s="2"/>
      <c r="G1794" s="3"/>
      <c r="H1794" s="2"/>
      <c r="I1794" s="2"/>
      <c r="J1794" s="3"/>
      <c r="K1794" s="3"/>
      <c r="L1794" s="2"/>
      <c r="M1794" s="2"/>
      <c r="N1794" s="38"/>
      <c r="O1794" s="103"/>
    </row>
    <row r="1795" spans="1:15">
      <c r="A1795" s="87"/>
      <c r="B1795" s="2"/>
      <c r="C1795" s="2"/>
      <c r="D1795" s="53"/>
      <c r="E1795" s="40"/>
      <c r="F1795" s="2"/>
      <c r="G1795" s="40"/>
      <c r="H1795" s="2"/>
      <c r="I1795" s="2"/>
      <c r="J1795" s="40"/>
      <c r="K1795" s="3"/>
      <c r="L1795" s="2"/>
      <c r="M1795" s="2"/>
      <c r="N1795" s="41"/>
      <c r="O1795" s="103"/>
    </row>
    <row r="1796" spans="1:15">
      <c r="A1796" s="87"/>
      <c r="B1796" s="2"/>
      <c r="C1796" s="2"/>
      <c r="D1796" s="3"/>
      <c r="E1796" s="3"/>
      <c r="F1796" s="2"/>
      <c r="G1796" s="3"/>
      <c r="H1796" s="2"/>
      <c r="I1796" s="2"/>
      <c r="J1796" s="3"/>
      <c r="K1796" s="3"/>
      <c r="L1796" s="2"/>
      <c r="M1796" s="2"/>
      <c r="N1796" s="38"/>
      <c r="O1796" s="103"/>
    </row>
    <row r="1797" spans="1:15">
      <c r="A1797" s="87"/>
      <c r="B1797" s="2"/>
      <c r="C1797" s="2"/>
      <c r="D1797" s="3"/>
      <c r="E1797" s="3"/>
      <c r="F1797" s="2"/>
      <c r="G1797" s="3"/>
      <c r="H1797" s="2"/>
      <c r="I1797" s="2"/>
      <c r="J1797" s="3"/>
      <c r="K1797" s="3"/>
      <c r="L1797" s="2"/>
      <c r="M1797" s="2"/>
      <c r="N1797" s="38"/>
      <c r="O1797" s="103"/>
    </row>
    <row r="1798" spans="1:15">
      <c r="A1798" s="87"/>
      <c r="B1798" s="2"/>
      <c r="C1798" s="2"/>
      <c r="D1798" s="3"/>
      <c r="E1798" s="3"/>
      <c r="F1798" s="2"/>
      <c r="G1798" s="3"/>
      <c r="H1798" s="2"/>
      <c r="I1798" s="2"/>
      <c r="J1798" s="3"/>
      <c r="K1798" s="3"/>
      <c r="L1798" s="2"/>
      <c r="M1798" s="2"/>
      <c r="N1798" s="38"/>
      <c r="O1798" s="103"/>
    </row>
    <row r="1799" spans="1:15">
      <c r="A1799" s="87"/>
      <c r="B1799" s="2"/>
      <c r="C1799" s="2"/>
      <c r="D1799" s="53"/>
      <c r="E1799" s="3"/>
      <c r="F1799" s="2"/>
      <c r="G1799" s="3"/>
      <c r="H1799" s="2"/>
      <c r="I1799" s="2"/>
      <c r="J1799" s="3"/>
      <c r="K1799" s="3"/>
      <c r="L1799" s="2"/>
      <c r="M1799" s="2"/>
      <c r="N1799" s="38"/>
      <c r="O1799" s="103"/>
    </row>
    <row r="1800" spans="1:15">
      <c r="A1800" s="87"/>
      <c r="B1800" s="2"/>
      <c r="C1800" s="2"/>
      <c r="D1800" s="3"/>
      <c r="E1800" s="3"/>
      <c r="F1800" s="2"/>
      <c r="G1800" s="3"/>
      <c r="H1800" s="2"/>
      <c r="I1800" s="2"/>
      <c r="J1800" s="3"/>
      <c r="K1800" s="3"/>
      <c r="L1800" s="2"/>
      <c r="M1800" s="2"/>
      <c r="N1800" s="38"/>
      <c r="O1800" s="103"/>
    </row>
    <row r="1801" spans="1:15">
      <c r="A1801" s="87"/>
      <c r="B1801" s="2"/>
      <c r="C1801" s="2"/>
      <c r="D1801" s="53"/>
      <c r="E1801" s="40"/>
      <c r="F1801" s="2"/>
      <c r="G1801" s="40"/>
      <c r="H1801" s="2"/>
      <c r="I1801" s="2"/>
      <c r="J1801" s="40"/>
      <c r="K1801" s="3"/>
      <c r="L1801" s="2"/>
      <c r="M1801" s="2"/>
      <c r="N1801" s="41"/>
      <c r="O1801" s="103"/>
    </row>
    <row r="1802" spans="1:15">
      <c r="A1802" s="87"/>
      <c r="B1802" s="2"/>
      <c r="C1802" s="2"/>
      <c r="D1802" s="3"/>
      <c r="E1802" s="3"/>
      <c r="F1802" s="2"/>
      <c r="G1802" s="3"/>
      <c r="H1802" s="2"/>
      <c r="I1802" s="2"/>
      <c r="J1802" s="3"/>
      <c r="K1802" s="3"/>
      <c r="L1802" s="2"/>
      <c r="M1802" s="2"/>
      <c r="N1802" s="38"/>
      <c r="O1802" s="103"/>
    </row>
    <row r="1803" spans="1:15">
      <c r="A1803" s="87"/>
      <c r="B1803" s="2"/>
      <c r="C1803" s="2"/>
      <c r="D1803" s="53"/>
      <c r="E1803" s="40"/>
      <c r="F1803" s="2"/>
      <c r="G1803" s="40"/>
      <c r="H1803" s="2"/>
      <c r="I1803" s="2"/>
      <c r="J1803" s="40"/>
      <c r="K1803" s="3"/>
      <c r="L1803" s="2"/>
      <c r="M1803" s="2"/>
      <c r="N1803" s="41"/>
      <c r="O1803" s="103"/>
    </row>
    <row r="1804" spans="1:15">
      <c r="A1804" s="87"/>
      <c r="B1804" s="2"/>
      <c r="C1804" s="2"/>
      <c r="D1804" s="53"/>
      <c r="E1804" s="3"/>
      <c r="F1804" s="2"/>
      <c r="G1804" s="3"/>
      <c r="H1804" s="2"/>
      <c r="I1804" s="2"/>
      <c r="J1804" s="3"/>
      <c r="K1804" s="3"/>
      <c r="L1804" s="2"/>
      <c r="M1804" s="2"/>
      <c r="N1804" s="39"/>
      <c r="O1804" s="103"/>
    </row>
    <row r="1805" spans="1:15">
      <c r="A1805" s="87"/>
      <c r="B1805" s="2"/>
      <c r="C1805" s="2"/>
      <c r="D1805" s="3"/>
      <c r="E1805" s="3"/>
      <c r="F1805" s="2"/>
      <c r="G1805" s="3"/>
      <c r="H1805" s="2"/>
      <c r="I1805" s="2"/>
      <c r="J1805" s="3"/>
      <c r="K1805" s="3"/>
      <c r="L1805" s="2"/>
      <c r="M1805" s="2"/>
      <c r="N1805" s="38"/>
      <c r="O1805" s="103"/>
    </row>
    <row r="1806" spans="1:15">
      <c r="A1806" s="87"/>
      <c r="B1806" s="2"/>
      <c r="C1806" s="2"/>
      <c r="D1806" s="3"/>
      <c r="E1806" s="3"/>
      <c r="F1806" s="2"/>
      <c r="G1806" s="3"/>
      <c r="H1806" s="2"/>
      <c r="I1806" s="2"/>
      <c r="J1806" s="3"/>
      <c r="K1806" s="3"/>
      <c r="L1806" s="2"/>
      <c r="M1806" s="2"/>
      <c r="N1806" s="38"/>
      <c r="O1806" s="103"/>
    </row>
    <row r="1807" spans="1:15">
      <c r="A1807" s="87"/>
      <c r="B1807" s="2"/>
      <c r="C1807" s="2"/>
      <c r="D1807" s="53"/>
      <c r="E1807" s="3"/>
      <c r="F1807" s="2"/>
      <c r="G1807" s="3"/>
      <c r="H1807" s="2"/>
      <c r="I1807" s="2"/>
      <c r="J1807" s="3"/>
      <c r="K1807" s="3"/>
      <c r="L1807" s="2"/>
      <c r="M1807" s="2"/>
      <c r="N1807" s="38"/>
      <c r="O1807" s="103"/>
    </row>
    <row r="1808" spans="1:15">
      <c r="A1808" s="87"/>
      <c r="B1808" s="2"/>
      <c r="C1808" s="2"/>
      <c r="D1808" s="53"/>
      <c r="E1808" s="40"/>
      <c r="F1808" s="2"/>
      <c r="G1808" s="40"/>
      <c r="H1808" s="2"/>
      <c r="I1808" s="2"/>
      <c r="J1808" s="40"/>
      <c r="K1808" s="3"/>
      <c r="L1808" s="2"/>
      <c r="M1808" s="2"/>
      <c r="N1808" s="41"/>
      <c r="O1808" s="103"/>
    </row>
    <row r="1809" spans="1:15">
      <c r="A1809" s="87"/>
      <c r="B1809" s="2"/>
      <c r="C1809" s="2"/>
      <c r="D1809" s="53"/>
      <c r="E1809" s="40"/>
      <c r="F1809" s="2"/>
      <c r="G1809" s="40"/>
      <c r="H1809" s="2"/>
      <c r="I1809" s="2"/>
      <c r="J1809" s="40"/>
      <c r="K1809" s="3"/>
      <c r="L1809" s="2"/>
      <c r="M1809" s="2"/>
      <c r="N1809" s="41"/>
      <c r="O1809" s="103"/>
    </row>
    <row r="1810" spans="1:15">
      <c r="A1810" s="87"/>
      <c r="B1810" s="2"/>
      <c r="C1810" s="2"/>
      <c r="D1810" s="53"/>
      <c r="E1810" s="3"/>
      <c r="F1810" s="2"/>
      <c r="G1810" s="3"/>
      <c r="H1810" s="2"/>
      <c r="I1810" s="2"/>
      <c r="J1810" s="3"/>
      <c r="K1810" s="3"/>
      <c r="L1810" s="2"/>
      <c r="M1810" s="2"/>
      <c r="N1810" s="38"/>
      <c r="O1810" s="103"/>
    </row>
    <row r="1811" spans="1:15">
      <c r="A1811" s="87"/>
      <c r="B1811" s="2"/>
      <c r="C1811" s="2"/>
      <c r="D1811" s="3"/>
      <c r="E1811" s="3"/>
      <c r="F1811" s="2"/>
      <c r="G1811" s="3"/>
      <c r="H1811" s="2"/>
      <c r="I1811" s="2"/>
      <c r="J1811" s="3"/>
      <c r="K1811" s="3"/>
      <c r="L1811" s="2"/>
      <c r="M1811" s="2"/>
      <c r="N1811" s="38"/>
      <c r="O1811" s="103"/>
    </row>
    <row r="1812" spans="1:15">
      <c r="A1812" s="87"/>
      <c r="B1812" s="2"/>
      <c r="C1812" s="2"/>
      <c r="D1812" s="3"/>
      <c r="E1812" s="3"/>
      <c r="F1812" s="2"/>
      <c r="G1812" s="3"/>
      <c r="H1812" s="2"/>
      <c r="I1812" s="2"/>
      <c r="J1812" s="3"/>
      <c r="K1812" s="3"/>
      <c r="L1812" s="2"/>
      <c r="M1812" s="2"/>
      <c r="N1812" s="38"/>
      <c r="O1812" s="103"/>
    </row>
    <row r="1813" spans="1:15">
      <c r="A1813" s="87"/>
      <c r="B1813" s="2"/>
      <c r="C1813" s="2"/>
      <c r="D1813" s="53"/>
      <c r="E1813" s="40"/>
      <c r="F1813" s="2"/>
      <c r="G1813" s="40"/>
      <c r="H1813" s="2"/>
      <c r="I1813" s="2"/>
      <c r="J1813" s="40"/>
      <c r="K1813" s="3"/>
      <c r="L1813" s="2"/>
      <c r="M1813" s="2"/>
      <c r="N1813" s="41"/>
      <c r="O1813" s="103"/>
    </row>
    <row r="1814" spans="1:15">
      <c r="A1814" s="87"/>
      <c r="B1814" s="2"/>
      <c r="C1814" s="2"/>
      <c r="D1814" s="53"/>
      <c r="E1814" s="3"/>
      <c r="F1814" s="2"/>
      <c r="G1814" s="3"/>
      <c r="H1814" s="2"/>
      <c r="I1814" s="2"/>
      <c r="J1814" s="3"/>
      <c r="K1814" s="3"/>
      <c r="L1814" s="2"/>
      <c r="M1814" s="2"/>
      <c r="N1814" s="38"/>
      <c r="O1814" s="103"/>
    </row>
    <row r="1815" spans="1:15">
      <c r="A1815" s="87"/>
      <c r="B1815" s="2"/>
      <c r="C1815" s="2"/>
      <c r="D1815" s="53"/>
      <c r="E1815" s="40"/>
      <c r="F1815" s="2"/>
      <c r="G1815" s="40"/>
      <c r="H1815" s="2"/>
      <c r="I1815" s="2"/>
      <c r="J1815" s="40"/>
      <c r="K1815" s="3"/>
      <c r="L1815" s="2"/>
      <c r="M1815" s="2"/>
      <c r="N1815" s="41"/>
      <c r="O1815" s="103"/>
    </row>
    <row r="1816" spans="1:15">
      <c r="A1816" s="87"/>
      <c r="B1816" s="2"/>
      <c r="C1816" s="2"/>
      <c r="D1816" s="2"/>
      <c r="E1816" s="3"/>
      <c r="F1816" s="2"/>
      <c r="G1816" s="3"/>
      <c r="H1816" s="2"/>
      <c r="I1816" s="2"/>
      <c r="J1816" s="3"/>
      <c r="K1816" s="3"/>
      <c r="L1816" s="2"/>
      <c r="M1816" s="2"/>
      <c r="N1816" s="38"/>
      <c r="O1816" s="103"/>
    </row>
    <row r="1817" spans="1:15">
      <c r="A1817" s="87"/>
      <c r="B1817" s="2"/>
      <c r="C1817" s="2"/>
      <c r="D1817" s="53"/>
      <c r="E1817" s="40"/>
      <c r="F1817" s="2"/>
      <c r="G1817" s="40"/>
      <c r="H1817" s="2"/>
      <c r="I1817" s="2"/>
      <c r="J1817" s="40"/>
      <c r="K1817" s="3"/>
      <c r="L1817" s="2"/>
      <c r="M1817" s="2"/>
      <c r="N1817" s="41"/>
      <c r="O1817" s="103"/>
    </row>
    <row r="1818" spans="1:15">
      <c r="A1818" s="87"/>
      <c r="B1818" s="2"/>
      <c r="C1818" s="2"/>
      <c r="D1818" s="53"/>
      <c r="E1818" s="3"/>
      <c r="F1818" s="2"/>
      <c r="G1818" s="3"/>
      <c r="H1818" s="2"/>
      <c r="I1818" s="2"/>
      <c r="J1818" s="3"/>
      <c r="K1818" s="3"/>
      <c r="L1818" s="2"/>
      <c r="M1818" s="2"/>
      <c r="N1818" s="38"/>
      <c r="O1818" s="103"/>
    </row>
    <row r="1819" spans="1:15">
      <c r="A1819" s="87"/>
      <c r="B1819" s="2"/>
      <c r="C1819" s="2"/>
      <c r="D1819" s="3"/>
      <c r="E1819" s="3"/>
      <c r="F1819" s="2"/>
      <c r="G1819" s="3"/>
      <c r="H1819" s="2"/>
      <c r="I1819" s="2"/>
      <c r="J1819" s="3"/>
      <c r="K1819" s="3"/>
      <c r="L1819" s="2"/>
      <c r="M1819" s="2"/>
      <c r="N1819" s="38"/>
      <c r="O1819" s="103"/>
    </row>
    <row r="1820" spans="1:15">
      <c r="A1820" s="87"/>
      <c r="B1820" s="2"/>
      <c r="C1820" s="2"/>
      <c r="D1820" s="53"/>
      <c r="E1820" s="3"/>
      <c r="F1820" s="2"/>
      <c r="G1820" s="3"/>
      <c r="H1820" s="2"/>
      <c r="I1820" s="2"/>
      <c r="J1820" s="3"/>
      <c r="K1820" s="3"/>
      <c r="L1820" s="2"/>
      <c r="M1820" s="2"/>
      <c r="N1820" s="39"/>
      <c r="O1820" s="103"/>
    </row>
    <row r="1821" spans="1:15">
      <c r="A1821" s="87"/>
      <c r="B1821" s="2"/>
      <c r="C1821" s="2"/>
      <c r="D1821" s="3"/>
      <c r="E1821" s="3"/>
      <c r="F1821" s="2"/>
      <c r="G1821" s="3"/>
      <c r="H1821" s="2"/>
      <c r="I1821" s="2"/>
      <c r="J1821" s="3"/>
      <c r="K1821" s="3"/>
      <c r="L1821" s="2"/>
      <c r="M1821" s="2"/>
      <c r="N1821" s="38"/>
      <c r="O1821" s="103"/>
    </row>
    <row r="1822" spans="1:15">
      <c r="A1822" s="87"/>
      <c r="B1822" s="2"/>
      <c r="C1822" s="2"/>
      <c r="D1822" s="53"/>
      <c r="E1822" s="3"/>
      <c r="F1822" s="2"/>
      <c r="G1822" s="3"/>
      <c r="H1822" s="2"/>
      <c r="I1822" s="2"/>
      <c r="J1822" s="3"/>
      <c r="K1822" s="3"/>
      <c r="L1822" s="2"/>
      <c r="M1822" s="2"/>
      <c r="N1822" s="38"/>
      <c r="O1822" s="103"/>
    </row>
    <row r="1823" spans="1:15">
      <c r="A1823" s="87"/>
      <c r="B1823" s="2"/>
      <c r="C1823" s="2"/>
      <c r="D1823" s="53"/>
      <c r="E1823" s="3"/>
      <c r="F1823" s="2"/>
      <c r="G1823" s="3"/>
      <c r="H1823" s="2"/>
      <c r="I1823" s="2"/>
      <c r="J1823" s="3"/>
      <c r="K1823" s="3"/>
      <c r="L1823" s="2"/>
      <c r="M1823" s="2"/>
      <c r="N1823" s="38"/>
      <c r="O1823" s="103"/>
    </row>
    <row r="1824" spans="1:15">
      <c r="A1824" s="87"/>
      <c r="B1824" s="2"/>
      <c r="C1824" s="2"/>
      <c r="D1824" s="3"/>
      <c r="E1824" s="3"/>
      <c r="F1824" s="2"/>
      <c r="G1824" s="3"/>
      <c r="H1824" s="2"/>
      <c r="I1824" s="2"/>
      <c r="J1824" s="3"/>
      <c r="K1824" s="3"/>
      <c r="L1824" s="2"/>
      <c r="M1824" s="2"/>
      <c r="N1824" s="38"/>
      <c r="O1824" s="103"/>
    </row>
    <row r="1825" spans="1:15">
      <c r="A1825" s="87"/>
      <c r="B1825" s="2"/>
      <c r="C1825" s="2"/>
      <c r="D1825" s="53"/>
      <c r="E1825" s="40"/>
      <c r="F1825" s="2"/>
      <c r="G1825" s="40"/>
      <c r="H1825" s="2"/>
      <c r="I1825" s="2"/>
      <c r="J1825" s="40"/>
      <c r="K1825" s="3"/>
      <c r="L1825" s="2"/>
      <c r="M1825" s="2"/>
      <c r="N1825" s="41"/>
      <c r="O1825" s="103"/>
    </row>
    <row r="1826" spans="1:15">
      <c r="A1826" s="87"/>
      <c r="B1826" s="2"/>
      <c r="C1826" s="2"/>
      <c r="D1826" s="53"/>
      <c r="E1826" s="40"/>
      <c r="F1826" s="2"/>
      <c r="G1826" s="40"/>
      <c r="H1826" s="2"/>
      <c r="I1826" s="2"/>
      <c r="J1826" s="40"/>
      <c r="K1826" s="3"/>
      <c r="L1826" s="2"/>
      <c r="M1826" s="2"/>
      <c r="N1826" s="41"/>
      <c r="O1826" s="103"/>
    </row>
    <row r="1827" spans="1:15">
      <c r="A1827" s="87"/>
      <c r="B1827" s="2"/>
      <c r="C1827" s="2"/>
      <c r="D1827" s="2"/>
      <c r="E1827" s="40"/>
      <c r="F1827" s="2"/>
      <c r="G1827" s="40"/>
      <c r="H1827" s="2"/>
      <c r="I1827" s="2"/>
      <c r="J1827" s="40"/>
      <c r="K1827" s="3"/>
      <c r="L1827" s="2"/>
      <c r="M1827" s="2"/>
      <c r="N1827" s="41"/>
      <c r="O1827" s="103"/>
    </row>
    <row r="1828" spans="1:15">
      <c r="A1828" s="87"/>
      <c r="B1828" s="2"/>
      <c r="C1828" s="2"/>
      <c r="D1828" s="53"/>
      <c r="E1828" s="3"/>
      <c r="F1828" s="2"/>
      <c r="G1828" s="3"/>
      <c r="H1828" s="2"/>
      <c r="I1828" s="2"/>
      <c r="J1828" s="3"/>
      <c r="K1828" s="3"/>
      <c r="L1828" s="2"/>
      <c r="M1828" s="2"/>
      <c r="N1828" s="38"/>
      <c r="O1828" s="103"/>
    </row>
    <row r="1829" spans="1:15">
      <c r="A1829" s="87"/>
      <c r="B1829" s="2"/>
      <c r="C1829" s="2"/>
      <c r="D1829" s="3"/>
      <c r="E1829" s="3"/>
      <c r="F1829" s="2"/>
      <c r="G1829" s="3"/>
      <c r="H1829" s="2"/>
      <c r="I1829" s="2"/>
      <c r="J1829" s="3"/>
      <c r="K1829" s="3"/>
      <c r="L1829" s="2"/>
      <c r="M1829" s="2"/>
      <c r="N1829" s="38"/>
      <c r="O1829" s="103"/>
    </row>
    <row r="1830" spans="1:15">
      <c r="A1830" s="87"/>
      <c r="B1830" s="2"/>
      <c r="C1830" s="2"/>
      <c r="D1830" s="3"/>
      <c r="E1830" s="3"/>
      <c r="F1830" s="2"/>
      <c r="G1830" s="3"/>
      <c r="H1830" s="2"/>
      <c r="I1830" s="2"/>
      <c r="J1830" s="3"/>
      <c r="K1830" s="3"/>
      <c r="L1830" s="2"/>
      <c r="M1830" s="2"/>
      <c r="N1830" s="38"/>
      <c r="O1830" s="103"/>
    </row>
    <row r="1831" spans="1:15">
      <c r="A1831" s="87"/>
      <c r="B1831" s="2"/>
      <c r="C1831" s="2"/>
      <c r="D1831" s="40"/>
      <c r="E1831" s="40"/>
      <c r="F1831" s="2"/>
      <c r="G1831" s="40"/>
      <c r="H1831" s="2"/>
      <c r="I1831" s="2"/>
      <c r="J1831" s="40"/>
      <c r="K1831" s="3"/>
      <c r="L1831" s="2"/>
      <c r="M1831" s="2"/>
      <c r="N1831" s="41"/>
      <c r="O1831" s="103"/>
    </row>
    <row r="1832" spans="1:15">
      <c r="A1832" s="87"/>
      <c r="B1832" s="2"/>
      <c r="C1832" s="2"/>
      <c r="D1832" s="2"/>
      <c r="E1832" s="3"/>
      <c r="F1832" s="2"/>
      <c r="G1832" s="3"/>
      <c r="H1832" s="2"/>
      <c r="I1832" s="2"/>
      <c r="J1832" s="3"/>
      <c r="K1832" s="3"/>
      <c r="L1832" s="2"/>
      <c r="M1832" s="2"/>
      <c r="N1832" s="38"/>
      <c r="O1832" s="103"/>
    </row>
    <row r="1833" spans="1:15">
      <c r="A1833" s="87"/>
      <c r="B1833" s="2"/>
      <c r="C1833" s="2"/>
      <c r="D1833" s="53"/>
      <c r="E1833" s="40"/>
      <c r="F1833" s="2"/>
      <c r="G1833" s="40"/>
      <c r="H1833" s="2"/>
      <c r="I1833" s="2"/>
      <c r="J1833" s="40"/>
      <c r="K1833" s="3"/>
      <c r="L1833" s="2"/>
      <c r="M1833" s="2"/>
      <c r="N1833" s="41"/>
      <c r="O1833" s="103"/>
    </row>
    <row r="1834" spans="1:15">
      <c r="A1834" s="87"/>
      <c r="B1834" s="2"/>
      <c r="C1834" s="2"/>
      <c r="D1834" s="53"/>
      <c r="E1834" s="3"/>
      <c r="F1834" s="2"/>
      <c r="G1834" s="3"/>
      <c r="H1834" s="2"/>
      <c r="I1834" s="2"/>
      <c r="J1834" s="3"/>
      <c r="K1834" s="3"/>
      <c r="L1834" s="2"/>
      <c r="M1834" s="2"/>
      <c r="N1834" s="38"/>
      <c r="O1834" s="103"/>
    </row>
    <row r="1835" spans="1:15">
      <c r="A1835" s="87"/>
      <c r="B1835" s="2"/>
      <c r="C1835" s="2"/>
      <c r="D1835" s="53"/>
      <c r="E1835" s="3"/>
      <c r="F1835" s="2"/>
      <c r="G1835" s="3"/>
      <c r="H1835" s="2"/>
      <c r="I1835" s="2"/>
      <c r="J1835" s="3"/>
      <c r="K1835" s="3"/>
      <c r="L1835" s="2"/>
      <c r="M1835" s="2"/>
      <c r="N1835" s="38"/>
      <c r="O1835" s="103"/>
    </row>
    <row r="1836" spans="1:15">
      <c r="A1836" s="87"/>
      <c r="B1836" s="2"/>
      <c r="C1836" s="2"/>
      <c r="D1836" s="2"/>
      <c r="E1836" s="40"/>
      <c r="F1836" s="2"/>
      <c r="G1836" s="40"/>
      <c r="H1836" s="2"/>
      <c r="I1836" s="2"/>
      <c r="J1836" s="40"/>
      <c r="K1836" s="3"/>
      <c r="L1836" s="2"/>
      <c r="M1836" s="2"/>
      <c r="N1836" s="41"/>
      <c r="O1836" s="103"/>
    </row>
    <row r="1837" spans="1:15">
      <c r="A1837" s="87"/>
      <c r="B1837" s="2"/>
      <c r="C1837" s="2"/>
      <c r="D1837" s="53"/>
      <c r="E1837" s="3"/>
      <c r="F1837" s="2"/>
      <c r="G1837" s="3"/>
      <c r="H1837" s="2"/>
      <c r="I1837" s="2"/>
      <c r="J1837" s="3"/>
      <c r="K1837" s="3"/>
      <c r="L1837" s="2"/>
      <c r="M1837" s="2"/>
      <c r="N1837" s="38"/>
      <c r="O1837" s="103"/>
    </row>
    <row r="1838" spans="1:15">
      <c r="A1838" s="87"/>
      <c r="B1838" s="2"/>
      <c r="C1838" s="2"/>
      <c r="D1838" s="2"/>
      <c r="E1838" s="3"/>
      <c r="F1838" s="2"/>
      <c r="G1838" s="3"/>
      <c r="H1838" s="2"/>
      <c r="I1838" s="2"/>
      <c r="J1838" s="3"/>
      <c r="K1838" s="3"/>
      <c r="L1838" s="2"/>
      <c r="M1838" s="2"/>
      <c r="N1838" s="38"/>
      <c r="O1838" s="103"/>
    </row>
    <row r="1839" spans="1:15">
      <c r="A1839" s="87"/>
      <c r="B1839" s="2"/>
      <c r="C1839" s="2"/>
      <c r="D1839" s="3"/>
      <c r="E1839" s="3"/>
      <c r="F1839" s="2"/>
      <c r="G1839" s="3"/>
      <c r="H1839" s="2"/>
      <c r="I1839" s="2"/>
      <c r="J1839" s="3"/>
      <c r="K1839" s="3"/>
      <c r="L1839" s="2"/>
      <c r="M1839" s="2"/>
      <c r="N1839" s="38"/>
      <c r="O1839" s="103"/>
    </row>
    <row r="1840" spans="1:15">
      <c r="A1840" s="87"/>
      <c r="B1840" s="2"/>
      <c r="C1840" s="2"/>
      <c r="D1840" s="53"/>
      <c r="E1840" s="3"/>
      <c r="F1840" s="2"/>
      <c r="G1840" s="3"/>
      <c r="H1840" s="2"/>
      <c r="I1840" s="2"/>
      <c r="J1840" s="3"/>
      <c r="K1840" s="3"/>
      <c r="L1840" s="2"/>
      <c r="M1840" s="2"/>
      <c r="N1840" s="38"/>
      <c r="O1840" s="103"/>
    </row>
    <row r="1841" spans="1:15">
      <c r="A1841" s="87"/>
      <c r="B1841" s="2"/>
      <c r="C1841" s="2"/>
      <c r="D1841" s="3"/>
      <c r="E1841" s="3"/>
      <c r="F1841" s="2"/>
      <c r="G1841" s="3"/>
      <c r="H1841" s="2"/>
      <c r="I1841" s="2"/>
      <c r="J1841" s="3"/>
      <c r="K1841" s="3"/>
      <c r="L1841" s="2"/>
      <c r="M1841" s="2"/>
      <c r="N1841" s="38"/>
      <c r="O1841" s="103"/>
    </row>
    <row r="1842" spans="1:15">
      <c r="A1842" s="87"/>
      <c r="B1842" s="2"/>
      <c r="C1842" s="2"/>
      <c r="D1842" s="40"/>
      <c r="E1842" s="40"/>
      <c r="F1842" s="2"/>
      <c r="G1842" s="40"/>
      <c r="H1842" s="2"/>
      <c r="I1842" s="2"/>
      <c r="J1842" s="40"/>
      <c r="K1842" s="3"/>
      <c r="L1842" s="2"/>
      <c r="M1842" s="2"/>
      <c r="N1842" s="41"/>
      <c r="O1842" s="103"/>
    </row>
    <row r="1843" spans="1:15">
      <c r="A1843" s="87"/>
      <c r="B1843" s="2"/>
      <c r="C1843" s="2"/>
      <c r="D1843" s="2"/>
      <c r="E1843" s="40"/>
      <c r="F1843" s="2"/>
      <c r="G1843" s="40"/>
      <c r="H1843" s="2"/>
      <c r="I1843" s="2"/>
      <c r="J1843" s="40"/>
      <c r="K1843" s="3"/>
      <c r="L1843" s="2"/>
      <c r="M1843" s="2"/>
      <c r="N1843" s="41"/>
      <c r="O1843" s="103"/>
    </row>
    <row r="1844" spans="1:15">
      <c r="A1844" s="87"/>
      <c r="B1844" s="2"/>
      <c r="C1844" s="2"/>
      <c r="D1844" s="3"/>
      <c r="E1844" s="3"/>
      <c r="F1844" s="2"/>
      <c r="G1844" s="3"/>
      <c r="H1844" s="2"/>
      <c r="I1844" s="2"/>
      <c r="J1844" s="3"/>
      <c r="K1844" s="3"/>
      <c r="L1844" s="2"/>
      <c r="M1844" s="2"/>
      <c r="N1844" s="38"/>
      <c r="O1844" s="103"/>
    </row>
    <row r="1845" spans="1:15">
      <c r="A1845" s="87"/>
      <c r="B1845" s="2"/>
      <c r="C1845" s="2"/>
      <c r="D1845" s="2"/>
      <c r="E1845" s="3"/>
      <c r="F1845" s="2"/>
      <c r="G1845" s="3"/>
      <c r="H1845" s="2"/>
      <c r="I1845" s="2"/>
      <c r="J1845" s="3"/>
      <c r="K1845" s="3"/>
      <c r="L1845" s="2"/>
      <c r="M1845" s="2"/>
      <c r="N1845" s="38"/>
      <c r="O1845" s="103"/>
    </row>
    <row r="1846" spans="1:15">
      <c r="A1846" s="87"/>
      <c r="B1846" s="2"/>
      <c r="C1846" s="2"/>
      <c r="D1846" s="2"/>
      <c r="E1846" s="3"/>
      <c r="F1846" s="2"/>
      <c r="G1846" s="3"/>
      <c r="H1846" s="2"/>
      <c r="I1846" s="2"/>
      <c r="J1846" s="3"/>
      <c r="K1846" s="3"/>
      <c r="L1846" s="2"/>
      <c r="M1846" s="2"/>
      <c r="N1846" s="38"/>
      <c r="O1846" s="103"/>
    </row>
    <row r="1847" spans="1:15">
      <c r="A1847" s="87"/>
      <c r="B1847" s="2"/>
      <c r="C1847" s="2"/>
      <c r="D1847" s="40"/>
      <c r="E1847" s="40"/>
      <c r="F1847" s="2"/>
      <c r="G1847" s="40"/>
      <c r="H1847" s="2"/>
      <c r="I1847" s="2"/>
      <c r="J1847" s="40"/>
      <c r="K1847" s="3"/>
      <c r="L1847" s="2"/>
      <c r="M1847" s="2"/>
      <c r="N1847" s="41"/>
      <c r="O1847" s="103"/>
    </row>
    <row r="1848" spans="1:15">
      <c r="A1848" s="87"/>
      <c r="B1848" s="2"/>
      <c r="C1848" s="2"/>
      <c r="D1848" s="53"/>
      <c r="E1848" s="40"/>
      <c r="F1848" s="2"/>
      <c r="G1848" s="40"/>
      <c r="H1848" s="2"/>
      <c r="I1848" s="2"/>
      <c r="J1848" s="40"/>
      <c r="K1848" s="3"/>
      <c r="L1848" s="2"/>
      <c r="M1848" s="2"/>
      <c r="N1848" s="41"/>
      <c r="O1848" s="103"/>
    </row>
    <row r="1849" spans="1:15">
      <c r="A1849" s="87"/>
      <c r="B1849" s="2"/>
      <c r="C1849" s="2"/>
      <c r="D1849" s="3"/>
      <c r="E1849" s="3"/>
      <c r="F1849" s="2"/>
      <c r="G1849" s="3"/>
      <c r="H1849" s="2"/>
      <c r="I1849" s="2"/>
      <c r="J1849" s="3"/>
      <c r="K1849" s="3"/>
      <c r="L1849" s="2"/>
      <c r="M1849" s="2"/>
      <c r="N1849" s="39"/>
      <c r="O1849" s="103"/>
    </row>
    <row r="1850" spans="1:15">
      <c r="A1850" s="87"/>
      <c r="B1850" s="2"/>
      <c r="C1850" s="2"/>
      <c r="D1850" s="2"/>
      <c r="E1850" s="40"/>
      <c r="F1850" s="2"/>
      <c r="G1850" s="40"/>
      <c r="H1850" s="2"/>
      <c r="I1850" s="2"/>
      <c r="J1850" s="40"/>
      <c r="K1850" s="3"/>
      <c r="L1850" s="2"/>
      <c r="M1850" s="2"/>
      <c r="N1850" s="41"/>
      <c r="O1850" s="103"/>
    </row>
    <row r="1851" spans="1:15">
      <c r="A1851" s="87"/>
      <c r="B1851" s="2"/>
      <c r="C1851" s="2"/>
      <c r="D1851" s="2"/>
      <c r="E1851" s="40"/>
      <c r="F1851" s="2"/>
      <c r="G1851" s="40"/>
      <c r="H1851" s="2"/>
      <c r="I1851" s="2"/>
      <c r="J1851" s="40"/>
      <c r="K1851" s="3"/>
      <c r="L1851" s="2"/>
      <c r="M1851" s="2"/>
      <c r="N1851" s="41"/>
      <c r="O1851" s="103"/>
    </row>
    <row r="1852" spans="1:15">
      <c r="A1852" s="87"/>
      <c r="B1852" s="2"/>
      <c r="C1852" s="2"/>
      <c r="D1852" s="53"/>
      <c r="E1852" s="3"/>
      <c r="F1852" s="2"/>
      <c r="G1852" s="3"/>
      <c r="H1852" s="2"/>
      <c r="I1852" s="2"/>
      <c r="J1852" s="3"/>
      <c r="K1852" s="3"/>
      <c r="L1852" s="2"/>
      <c r="M1852" s="2"/>
      <c r="N1852" s="38"/>
      <c r="O1852" s="103"/>
    </row>
    <row r="1853" spans="1:15">
      <c r="A1853" s="87"/>
      <c r="B1853" s="2"/>
      <c r="C1853" s="2"/>
      <c r="D1853" s="40"/>
      <c r="E1853" s="40"/>
      <c r="F1853" s="2"/>
      <c r="G1853" s="40"/>
      <c r="H1853" s="2"/>
      <c r="I1853" s="2"/>
      <c r="J1853" s="40"/>
      <c r="K1853" s="3"/>
      <c r="L1853" s="2"/>
      <c r="M1853" s="2"/>
      <c r="N1853" s="41"/>
      <c r="O1853" s="103"/>
    </row>
    <row r="1854" spans="1:15">
      <c r="A1854" s="87"/>
      <c r="B1854" s="2"/>
      <c r="C1854" s="2"/>
      <c r="D1854" s="53"/>
      <c r="E1854" s="40"/>
      <c r="F1854" s="2"/>
      <c r="G1854" s="40"/>
      <c r="H1854" s="2"/>
      <c r="I1854" s="2"/>
      <c r="J1854" s="40"/>
      <c r="K1854" s="3"/>
      <c r="L1854" s="2"/>
      <c r="M1854" s="2"/>
      <c r="N1854" s="41"/>
      <c r="O1854" s="103"/>
    </row>
    <row r="1855" spans="1:15">
      <c r="A1855" s="87"/>
      <c r="B1855" s="2"/>
      <c r="C1855" s="2"/>
      <c r="D1855" s="53"/>
      <c r="E1855" s="3"/>
      <c r="F1855" s="2"/>
      <c r="G1855" s="3"/>
      <c r="H1855" s="2"/>
      <c r="I1855" s="2"/>
      <c r="J1855" s="3"/>
      <c r="K1855" s="3"/>
      <c r="L1855" s="2"/>
      <c r="M1855" s="2"/>
      <c r="N1855" s="38"/>
      <c r="O1855" s="103"/>
    </row>
    <row r="1856" spans="1:15">
      <c r="A1856" s="87"/>
      <c r="B1856" s="2"/>
      <c r="C1856" s="2"/>
      <c r="D1856" s="53"/>
      <c r="E1856" s="3"/>
      <c r="F1856" s="2"/>
      <c r="G1856" s="3"/>
      <c r="H1856" s="2"/>
      <c r="I1856" s="2"/>
      <c r="J1856" s="3"/>
      <c r="K1856" s="3"/>
      <c r="L1856" s="2"/>
      <c r="M1856" s="2"/>
      <c r="N1856" s="38"/>
      <c r="O1856" s="103"/>
    </row>
    <row r="1857" spans="1:15">
      <c r="A1857" s="87"/>
      <c r="B1857" s="2"/>
      <c r="C1857" s="2"/>
      <c r="D1857" s="3"/>
      <c r="E1857" s="3"/>
      <c r="F1857" s="2"/>
      <c r="G1857" s="3"/>
      <c r="H1857" s="2"/>
      <c r="I1857" s="2"/>
      <c r="J1857" s="3"/>
      <c r="K1857" s="3"/>
      <c r="L1857" s="2"/>
      <c r="M1857" s="2"/>
      <c r="N1857" s="38"/>
      <c r="O1857" s="103"/>
    </row>
    <row r="1858" spans="1:15">
      <c r="A1858" s="87"/>
      <c r="B1858" s="2"/>
      <c r="C1858" s="2"/>
      <c r="D1858" s="40"/>
      <c r="E1858" s="40"/>
      <c r="F1858" s="2"/>
      <c r="G1858" s="40"/>
      <c r="H1858" s="2"/>
      <c r="I1858" s="2"/>
      <c r="J1858" s="40"/>
      <c r="K1858" s="3"/>
      <c r="L1858" s="2"/>
      <c r="M1858" s="2"/>
      <c r="N1858" s="41"/>
      <c r="O1858" s="103"/>
    </row>
    <row r="1859" spans="1:15">
      <c r="A1859" s="87"/>
      <c r="B1859" s="2"/>
      <c r="C1859" s="2"/>
      <c r="D1859" s="3"/>
      <c r="E1859" s="3"/>
      <c r="F1859" s="2"/>
      <c r="G1859" s="3"/>
      <c r="H1859" s="2"/>
      <c r="I1859" s="2"/>
      <c r="J1859" s="3"/>
      <c r="K1859" s="3"/>
      <c r="L1859" s="2"/>
      <c r="M1859" s="2"/>
      <c r="N1859" s="39"/>
      <c r="O1859" s="103"/>
    </row>
    <row r="1860" spans="1:15">
      <c r="A1860" s="87"/>
      <c r="B1860" s="2"/>
      <c r="C1860" s="2"/>
      <c r="D1860" s="3"/>
      <c r="E1860" s="3"/>
      <c r="F1860" s="2"/>
      <c r="G1860" s="3"/>
      <c r="H1860" s="2"/>
      <c r="I1860" s="2"/>
      <c r="J1860" s="3"/>
      <c r="K1860" s="3"/>
      <c r="L1860" s="2"/>
      <c r="M1860" s="2"/>
      <c r="N1860" s="38"/>
      <c r="O1860" s="103"/>
    </row>
    <row r="1861" spans="1:15">
      <c r="A1861" s="87"/>
      <c r="B1861" s="2"/>
      <c r="C1861" s="2"/>
      <c r="D1861" s="53"/>
      <c r="E1861" s="40"/>
      <c r="F1861" s="2"/>
      <c r="G1861" s="40"/>
      <c r="H1861" s="2"/>
      <c r="I1861" s="2"/>
      <c r="J1861" s="40"/>
      <c r="K1861" s="3"/>
      <c r="L1861" s="2"/>
      <c r="M1861" s="2"/>
      <c r="N1861" s="41"/>
      <c r="O1861" s="103"/>
    </row>
    <row r="1862" spans="1:15">
      <c r="A1862" s="87"/>
      <c r="B1862" s="2"/>
      <c r="C1862" s="2"/>
      <c r="D1862" s="40"/>
      <c r="E1862" s="40"/>
      <c r="F1862" s="2"/>
      <c r="G1862" s="40"/>
      <c r="H1862" s="2"/>
      <c r="I1862" s="2"/>
      <c r="J1862" s="40"/>
      <c r="K1862" s="3"/>
      <c r="L1862" s="2"/>
      <c r="M1862" s="2"/>
      <c r="N1862" s="41"/>
      <c r="O1862" s="103"/>
    </row>
    <row r="1863" spans="1:15">
      <c r="A1863" s="87"/>
      <c r="B1863" s="2"/>
      <c r="C1863" s="2"/>
      <c r="D1863" s="53"/>
      <c r="E1863" s="3"/>
      <c r="F1863" s="2"/>
      <c r="G1863" s="3"/>
      <c r="H1863" s="2"/>
      <c r="I1863" s="2"/>
      <c r="J1863" s="3"/>
      <c r="K1863" s="3"/>
      <c r="L1863" s="2"/>
      <c r="M1863" s="2"/>
      <c r="N1863" s="38"/>
      <c r="O1863" s="103"/>
    </row>
    <row r="1864" spans="1:15">
      <c r="A1864" s="87"/>
      <c r="B1864" s="2"/>
      <c r="C1864" s="2"/>
      <c r="D1864" s="53"/>
      <c r="E1864" s="3"/>
      <c r="F1864" s="2"/>
      <c r="G1864" s="3"/>
      <c r="H1864" s="2"/>
      <c r="I1864" s="2"/>
      <c r="J1864" s="3"/>
      <c r="K1864" s="3"/>
      <c r="L1864" s="2"/>
      <c r="M1864" s="2"/>
      <c r="N1864" s="38"/>
      <c r="O1864" s="103"/>
    </row>
    <row r="1865" spans="1:15">
      <c r="A1865" s="87"/>
      <c r="B1865" s="2"/>
      <c r="C1865" s="2"/>
      <c r="D1865" s="40"/>
      <c r="E1865" s="40"/>
      <c r="F1865" s="2"/>
      <c r="G1865" s="40"/>
      <c r="H1865" s="2"/>
      <c r="I1865" s="2"/>
      <c r="J1865" s="40"/>
      <c r="K1865" s="3"/>
      <c r="L1865" s="2"/>
      <c r="M1865" s="2"/>
      <c r="N1865" s="41"/>
      <c r="O1865" s="103"/>
    </row>
    <row r="1866" spans="1:15">
      <c r="A1866" s="87"/>
      <c r="B1866" s="2"/>
      <c r="C1866" s="2"/>
      <c r="D1866" s="2"/>
      <c r="E1866" s="3"/>
      <c r="F1866" s="2"/>
      <c r="G1866" s="3"/>
      <c r="H1866" s="2"/>
      <c r="I1866" s="2"/>
      <c r="J1866" s="3"/>
      <c r="K1866" s="3"/>
      <c r="L1866" s="2"/>
      <c r="M1866" s="2"/>
      <c r="N1866" s="38"/>
      <c r="O1866" s="103"/>
    </row>
    <row r="1867" spans="1:15">
      <c r="A1867" s="87"/>
      <c r="B1867" s="2"/>
      <c r="C1867" s="2"/>
      <c r="D1867" s="3"/>
      <c r="E1867" s="3"/>
      <c r="F1867" s="2"/>
      <c r="G1867" s="3"/>
      <c r="H1867" s="2"/>
      <c r="I1867" s="2"/>
      <c r="J1867" s="3"/>
      <c r="K1867" s="3"/>
      <c r="L1867" s="2"/>
      <c r="M1867" s="2"/>
      <c r="N1867" s="38"/>
      <c r="O1867" s="103"/>
    </row>
    <row r="1868" spans="1:15">
      <c r="A1868" s="87"/>
      <c r="B1868" s="2"/>
      <c r="C1868" s="2"/>
      <c r="D1868" s="2"/>
      <c r="E1868" s="40"/>
      <c r="F1868" s="2"/>
      <c r="G1868" s="40"/>
      <c r="H1868" s="2"/>
      <c r="I1868" s="2"/>
      <c r="J1868" s="40"/>
      <c r="K1868" s="3"/>
      <c r="L1868" s="2"/>
      <c r="M1868" s="2"/>
      <c r="N1868" s="41"/>
      <c r="O1868" s="103"/>
    </row>
    <row r="1869" spans="1:15">
      <c r="A1869" s="87"/>
      <c r="B1869" s="2"/>
      <c r="C1869" s="2"/>
      <c r="D1869" s="53"/>
      <c r="E1869" s="40"/>
      <c r="F1869" s="2"/>
      <c r="G1869" s="40"/>
      <c r="H1869" s="2"/>
      <c r="I1869" s="2"/>
      <c r="J1869" s="40"/>
      <c r="K1869" s="3"/>
      <c r="L1869" s="2"/>
      <c r="M1869" s="2"/>
      <c r="N1869" s="41"/>
      <c r="O1869" s="103"/>
    </row>
    <row r="1870" spans="1:15">
      <c r="A1870" s="87"/>
      <c r="B1870" s="2"/>
      <c r="C1870" s="2"/>
      <c r="D1870" s="53"/>
      <c r="E1870" s="3"/>
      <c r="F1870" s="2"/>
      <c r="G1870" s="42"/>
      <c r="H1870" s="2"/>
      <c r="I1870" s="2"/>
      <c r="J1870" s="2"/>
      <c r="K1870" s="3"/>
      <c r="L1870" s="2"/>
      <c r="M1870" s="2"/>
      <c r="N1870" s="43"/>
      <c r="O1870" s="103"/>
    </row>
    <row r="1871" spans="1:15">
      <c r="A1871" s="87"/>
      <c r="B1871" s="2"/>
      <c r="C1871" s="2"/>
      <c r="D1871" s="3"/>
      <c r="E1871" s="3"/>
      <c r="F1871" s="2"/>
      <c r="G1871" s="3"/>
      <c r="H1871" s="2"/>
      <c r="I1871" s="2"/>
      <c r="J1871" s="3"/>
      <c r="K1871" s="3"/>
      <c r="L1871" s="2"/>
      <c r="M1871" s="2"/>
      <c r="N1871" s="38"/>
      <c r="O1871" s="103"/>
    </row>
    <row r="1872" spans="1:15">
      <c r="A1872" s="87"/>
      <c r="B1872" s="2"/>
      <c r="C1872" s="2"/>
      <c r="D1872" s="3"/>
      <c r="E1872" s="3"/>
      <c r="F1872" s="2"/>
      <c r="G1872" s="2"/>
      <c r="H1872" s="2"/>
      <c r="I1872" s="2"/>
      <c r="J1872" s="2"/>
      <c r="K1872" s="3"/>
      <c r="L1872" s="2"/>
      <c r="M1872" s="2"/>
      <c r="N1872" s="44"/>
      <c r="O1872" s="103"/>
    </row>
    <row r="1873" spans="1:15">
      <c r="A1873" s="87"/>
      <c r="B1873" s="2"/>
      <c r="C1873" s="2"/>
      <c r="D1873" s="3"/>
      <c r="E1873" s="3"/>
      <c r="F1873" s="2"/>
      <c r="G1873" s="3"/>
      <c r="H1873" s="2"/>
      <c r="I1873" s="2"/>
      <c r="J1873" s="3"/>
      <c r="K1873" s="3"/>
      <c r="L1873" s="2"/>
      <c r="M1873" s="2"/>
      <c r="N1873" s="38"/>
      <c r="O1873" s="103"/>
    </row>
    <row r="1874" spans="1:15">
      <c r="A1874" s="87"/>
      <c r="B1874" s="2"/>
      <c r="C1874" s="2"/>
      <c r="D1874" s="53"/>
      <c r="E1874" s="3"/>
      <c r="F1874" s="2"/>
      <c r="G1874" s="3"/>
      <c r="H1874" s="2"/>
      <c r="I1874" s="2"/>
      <c r="J1874" s="3"/>
      <c r="K1874" s="3"/>
      <c r="L1874" s="2"/>
      <c r="M1874" s="2"/>
      <c r="N1874" s="38"/>
      <c r="O1874" s="103"/>
    </row>
    <row r="1875" spans="1:15">
      <c r="A1875" s="87"/>
      <c r="B1875" s="2"/>
      <c r="C1875" s="2"/>
      <c r="D1875" s="53"/>
      <c r="E1875" s="40"/>
      <c r="F1875" s="2"/>
      <c r="G1875" s="40"/>
      <c r="H1875" s="2"/>
      <c r="I1875" s="2"/>
      <c r="J1875" s="40"/>
      <c r="K1875" s="3"/>
      <c r="L1875" s="2"/>
      <c r="M1875" s="2"/>
      <c r="N1875" s="41"/>
      <c r="O1875" s="103"/>
    </row>
    <row r="1876" spans="1:15">
      <c r="A1876" s="87"/>
      <c r="B1876" s="2"/>
      <c r="C1876" s="2"/>
      <c r="D1876" s="3"/>
      <c r="E1876" s="3"/>
      <c r="F1876" s="2"/>
      <c r="G1876" s="3"/>
      <c r="H1876" s="2"/>
      <c r="I1876" s="2"/>
      <c r="J1876" s="3"/>
      <c r="K1876" s="3"/>
      <c r="L1876" s="2"/>
      <c r="M1876" s="2"/>
      <c r="N1876" s="38"/>
      <c r="O1876" s="103"/>
    </row>
    <row r="1877" spans="1:15">
      <c r="A1877" s="87"/>
      <c r="B1877" s="2"/>
      <c r="C1877" s="2"/>
      <c r="D1877" s="53"/>
      <c r="E1877" s="3"/>
      <c r="F1877" s="2"/>
      <c r="G1877" s="3"/>
      <c r="H1877" s="2"/>
      <c r="I1877" s="2"/>
      <c r="J1877" s="3"/>
      <c r="K1877" s="3"/>
      <c r="L1877" s="2"/>
      <c r="M1877" s="2"/>
      <c r="N1877" s="38"/>
      <c r="O1877" s="103"/>
    </row>
    <row r="1878" spans="1:15">
      <c r="A1878" s="87"/>
      <c r="B1878" s="2"/>
      <c r="C1878" s="2"/>
      <c r="D1878" s="53"/>
      <c r="E1878" s="3"/>
      <c r="F1878" s="2"/>
      <c r="G1878" s="3"/>
      <c r="H1878" s="2"/>
      <c r="I1878" s="2"/>
      <c r="J1878" s="3"/>
      <c r="K1878" s="3"/>
      <c r="L1878" s="2"/>
      <c r="M1878" s="2"/>
      <c r="N1878" s="38"/>
      <c r="O1878" s="103"/>
    </row>
    <row r="1879" spans="1:15">
      <c r="A1879" s="87"/>
      <c r="B1879" s="2"/>
      <c r="C1879" s="2"/>
      <c r="D1879" s="2"/>
      <c r="E1879" s="40"/>
      <c r="F1879" s="2"/>
      <c r="G1879" s="40"/>
      <c r="H1879" s="2"/>
      <c r="I1879" s="2"/>
      <c r="J1879" s="40"/>
      <c r="K1879" s="3"/>
      <c r="L1879" s="2"/>
      <c r="M1879" s="2"/>
      <c r="N1879" s="41"/>
      <c r="O1879" s="103"/>
    </row>
    <row r="1880" spans="1:15">
      <c r="A1880" s="87"/>
      <c r="B1880" s="2"/>
      <c r="C1880" s="2"/>
      <c r="D1880" s="3"/>
      <c r="E1880" s="3"/>
      <c r="F1880" s="2"/>
      <c r="G1880" s="3"/>
      <c r="H1880" s="2"/>
      <c r="I1880" s="2"/>
      <c r="J1880" s="3"/>
      <c r="K1880" s="3"/>
      <c r="L1880" s="2"/>
      <c r="M1880" s="2"/>
      <c r="N1880" s="38"/>
      <c r="O1880" s="103"/>
    </row>
    <row r="1881" spans="1:15">
      <c r="A1881" s="87"/>
      <c r="B1881" s="2"/>
      <c r="C1881" s="2"/>
      <c r="D1881" s="53"/>
      <c r="E1881" s="3"/>
      <c r="F1881" s="2"/>
      <c r="G1881" s="3"/>
      <c r="H1881" s="2"/>
      <c r="I1881" s="2"/>
      <c r="J1881" s="3"/>
      <c r="K1881" s="3"/>
      <c r="L1881" s="2"/>
      <c r="M1881" s="2"/>
      <c r="N1881" s="39"/>
      <c r="O1881" s="103"/>
    </row>
    <row r="1882" spans="1:15">
      <c r="A1882" s="87"/>
      <c r="B1882" s="2"/>
      <c r="C1882" s="2"/>
      <c r="D1882" s="53"/>
      <c r="E1882" s="3"/>
      <c r="F1882" s="2"/>
      <c r="G1882" s="3"/>
      <c r="H1882" s="2"/>
      <c r="I1882" s="2"/>
      <c r="J1882" s="3"/>
      <c r="K1882" s="3"/>
      <c r="L1882" s="2"/>
      <c r="M1882" s="2"/>
      <c r="N1882" s="39"/>
      <c r="O1882" s="103"/>
    </row>
    <row r="1883" spans="1:15">
      <c r="A1883" s="87"/>
      <c r="B1883" s="2"/>
      <c r="C1883" s="2"/>
      <c r="D1883" s="53"/>
      <c r="E1883" s="40"/>
      <c r="F1883" s="2"/>
      <c r="G1883" s="40"/>
      <c r="H1883" s="2"/>
      <c r="I1883" s="2"/>
      <c r="J1883" s="40"/>
      <c r="K1883" s="3"/>
      <c r="L1883" s="2"/>
      <c r="M1883" s="2"/>
      <c r="N1883" s="41"/>
      <c r="O1883" s="103"/>
    </row>
    <row r="1884" spans="1:15">
      <c r="A1884" s="87"/>
      <c r="B1884" s="2"/>
      <c r="C1884" s="2"/>
      <c r="D1884" s="53"/>
      <c r="E1884" s="40"/>
      <c r="F1884" s="2"/>
      <c r="G1884" s="40"/>
      <c r="H1884" s="2"/>
      <c r="I1884" s="2"/>
      <c r="J1884" s="40"/>
      <c r="K1884" s="3"/>
      <c r="L1884" s="2"/>
      <c r="M1884" s="2"/>
      <c r="N1884" s="41"/>
      <c r="O1884" s="103"/>
    </row>
    <row r="1885" spans="1:15">
      <c r="A1885" s="87"/>
      <c r="B1885" s="2"/>
      <c r="C1885" s="2"/>
      <c r="D1885" s="3"/>
      <c r="E1885" s="3"/>
      <c r="F1885" s="2"/>
      <c r="G1885" s="3"/>
      <c r="H1885" s="2"/>
      <c r="I1885" s="2"/>
      <c r="J1885" s="3"/>
      <c r="K1885" s="3"/>
      <c r="L1885" s="2"/>
      <c r="M1885" s="2"/>
      <c r="N1885" s="39"/>
      <c r="O1885" s="103"/>
    </row>
    <row r="1886" spans="1:15">
      <c r="A1886" s="87"/>
      <c r="B1886" s="2"/>
      <c r="C1886" s="2"/>
      <c r="D1886" s="53"/>
      <c r="E1886" s="3"/>
      <c r="F1886" s="2"/>
      <c r="G1886" s="3"/>
      <c r="H1886" s="2"/>
      <c r="I1886" s="2"/>
      <c r="J1886" s="3"/>
      <c r="K1886" s="3"/>
      <c r="L1886" s="2"/>
      <c r="M1886" s="2"/>
      <c r="N1886" s="38"/>
      <c r="O1886" s="103"/>
    </row>
    <row r="1887" spans="1:15">
      <c r="A1887" s="87"/>
      <c r="B1887" s="2"/>
      <c r="C1887" s="2"/>
      <c r="D1887" s="40"/>
      <c r="E1887" s="40"/>
      <c r="F1887" s="2"/>
      <c r="G1887" s="40"/>
      <c r="H1887" s="2"/>
      <c r="I1887" s="2"/>
      <c r="J1887" s="40"/>
      <c r="K1887" s="3"/>
      <c r="L1887" s="2"/>
      <c r="M1887" s="2"/>
      <c r="N1887" s="41"/>
      <c r="O1887" s="103"/>
    </row>
    <row r="1888" spans="1:15">
      <c r="A1888" s="87"/>
      <c r="B1888" s="2"/>
      <c r="C1888" s="2"/>
      <c r="D1888" s="40"/>
      <c r="E1888" s="40"/>
      <c r="F1888" s="2"/>
      <c r="G1888" s="40"/>
      <c r="H1888" s="2"/>
      <c r="I1888" s="2"/>
      <c r="J1888" s="40"/>
      <c r="K1888" s="3"/>
      <c r="L1888" s="2"/>
      <c r="M1888" s="2"/>
      <c r="N1888" s="41"/>
      <c r="O1888" s="103"/>
    </row>
    <row r="1889" spans="1:15">
      <c r="A1889" s="87"/>
      <c r="B1889" s="2"/>
      <c r="C1889" s="2"/>
      <c r="D1889" s="3"/>
      <c r="E1889" s="3"/>
      <c r="F1889" s="2"/>
      <c r="G1889" s="3"/>
      <c r="H1889" s="2"/>
      <c r="I1889" s="2"/>
      <c r="J1889" s="3"/>
      <c r="K1889" s="3"/>
      <c r="L1889" s="2"/>
      <c r="M1889" s="2"/>
      <c r="N1889" s="38"/>
      <c r="O1889" s="103"/>
    </row>
    <row r="1890" spans="1:15">
      <c r="A1890" s="87"/>
      <c r="B1890" s="2"/>
      <c r="C1890" s="2"/>
      <c r="D1890" s="3"/>
      <c r="E1890" s="3"/>
      <c r="F1890" s="2"/>
      <c r="G1890" s="3"/>
      <c r="H1890" s="2"/>
      <c r="I1890" s="2"/>
      <c r="J1890" s="3"/>
      <c r="K1890" s="3"/>
      <c r="L1890" s="2"/>
      <c r="M1890" s="2"/>
      <c r="N1890" s="38"/>
      <c r="O1890" s="103"/>
    </row>
    <row r="1891" spans="1:15">
      <c r="A1891" s="87"/>
      <c r="B1891" s="2"/>
      <c r="C1891" s="2"/>
      <c r="D1891" s="53"/>
      <c r="E1891" s="3"/>
      <c r="F1891" s="2"/>
      <c r="G1891" s="3"/>
      <c r="H1891" s="2"/>
      <c r="I1891" s="2"/>
      <c r="J1891" s="3"/>
      <c r="K1891" s="3"/>
      <c r="L1891" s="2"/>
      <c r="M1891" s="2"/>
      <c r="N1891" s="38"/>
      <c r="O1891" s="103"/>
    </row>
    <row r="1892" spans="1:15">
      <c r="A1892" s="87"/>
      <c r="B1892" s="2"/>
      <c r="C1892" s="2"/>
      <c r="D1892" s="2"/>
      <c r="E1892" s="40"/>
      <c r="F1892" s="2"/>
      <c r="G1892" s="40"/>
      <c r="H1892" s="2"/>
      <c r="I1892" s="2"/>
      <c r="J1892" s="40"/>
      <c r="K1892" s="3"/>
      <c r="L1892" s="2"/>
      <c r="M1892" s="2"/>
      <c r="N1892" s="41"/>
      <c r="O1892" s="103"/>
    </row>
    <row r="1893" spans="1:15">
      <c r="A1893" s="87"/>
      <c r="B1893" s="2"/>
      <c r="C1893" s="2"/>
      <c r="D1893" s="3"/>
      <c r="E1893" s="3"/>
      <c r="F1893" s="2"/>
      <c r="G1893" s="3"/>
      <c r="H1893" s="2"/>
      <c r="I1893" s="2"/>
      <c r="J1893" s="3"/>
      <c r="K1893" s="3"/>
      <c r="L1893" s="2"/>
      <c r="M1893" s="2"/>
      <c r="N1893" s="39"/>
      <c r="O1893" s="103"/>
    </row>
    <row r="1894" spans="1:15">
      <c r="A1894" s="87"/>
      <c r="B1894" s="2"/>
      <c r="C1894" s="2"/>
      <c r="D1894" s="3"/>
      <c r="E1894" s="3"/>
      <c r="F1894" s="2"/>
      <c r="G1894" s="3"/>
      <c r="H1894" s="2"/>
      <c r="I1894" s="2"/>
      <c r="J1894" s="3"/>
      <c r="K1894" s="3"/>
      <c r="L1894" s="2"/>
      <c r="M1894" s="2"/>
      <c r="N1894" s="38"/>
      <c r="O1894" s="103"/>
    </row>
    <row r="1895" spans="1:15">
      <c r="A1895" s="87"/>
      <c r="B1895" s="2"/>
      <c r="C1895" s="2"/>
      <c r="D1895" s="53"/>
      <c r="E1895" s="3"/>
      <c r="F1895" s="2"/>
      <c r="G1895" s="3"/>
      <c r="H1895" s="2"/>
      <c r="I1895" s="2"/>
      <c r="J1895" s="3"/>
      <c r="K1895" s="3"/>
      <c r="L1895" s="2"/>
      <c r="M1895" s="2"/>
      <c r="N1895" s="38"/>
      <c r="O1895" s="103"/>
    </row>
    <row r="1896" spans="1:15">
      <c r="A1896" s="87"/>
      <c r="B1896" s="2"/>
      <c r="C1896" s="2"/>
      <c r="D1896" s="53"/>
      <c r="E1896" s="40"/>
      <c r="F1896" s="2"/>
      <c r="G1896" s="40"/>
      <c r="H1896" s="2"/>
      <c r="I1896" s="2"/>
      <c r="J1896" s="40"/>
      <c r="K1896" s="3"/>
      <c r="L1896" s="2"/>
      <c r="M1896" s="2"/>
      <c r="N1896" s="41"/>
      <c r="O1896" s="103"/>
    </row>
    <row r="1897" spans="1:15">
      <c r="A1897" s="87"/>
      <c r="B1897" s="2"/>
      <c r="C1897" s="2"/>
      <c r="D1897" s="3"/>
      <c r="E1897" s="3"/>
      <c r="F1897" s="2"/>
      <c r="G1897" s="3"/>
      <c r="H1897" s="2"/>
      <c r="I1897" s="2"/>
      <c r="J1897" s="3"/>
      <c r="K1897" s="3"/>
      <c r="L1897" s="2"/>
      <c r="M1897" s="2"/>
      <c r="N1897" s="38"/>
      <c r="O1897" s="103"/>
    </row>
    <row r="1898" spans="1:15">
      <c r="A1898" s="87"/>
      <c r="B1898" s="2"/>
      <c r="C1898" s="2"/>
      <c r="D1898" s="53"/>
      <c r="E1898" s="40"/>
      <c r="F1898" s="2"/>
      <c r="G1898" s="40"/>
      <c r="H1898" s="2"/>
      <c r="I1898" s="2"/>
      <c r="J1898" s="40"/>
      <c r="K1898" s="3"/>
      <c r="L1898" s="2"/>
      <c r="M1898" s="2"/>
      <c r="N1898" s="41"/>
      <c r="O1898" s="103"/>
    </row>
    <row r="1899" spans="1:15">
      <c r="A1899" s="87"/>
      <c r="B1899" s="2"/>
      <c r="C1899" s="2"/>
      <c r="D1899" s="3"/>
      <c r="E1899" s="3"/>
      <c r="F1899" s="2"/>
      <c r="G1899" s="3"/>
      <c r="H1899" s="2"/>
      <c r="I1899" s="2"/>
      <c r="J1899" s="3"/>
      <c r="K1899" s="3"/>
      <c r="L1899" s="2"/>
      <c r="M1899" s="2"/>
      <c r="N1899" s="38"/>
      <c r="O1899" s="103"/>
    </row>
    <row r="1900" spans="1:15">
      <c r="A1900" s="87"/>
      <c r="B1900" s="2"/>
      <c r="C1900" s="2"/>
      <c r="D1900" s="40"/>
      <c r="E1900" s="40"/>
      <c r="F1900" s="2"/>
      <c r="G1900" s="40"/>
      <c r="H1900" s="2"/>
      <c r="I1900" s="2"/>
      <c r="J1900" s="40"/>
      <c r="K1900" s="3"/>
      <c r="L1900" s="2"/>
      <c r="M1900" s="2"/>
      <c r="N1900" s="41"/>
      <c r="O1900" s="103"/>
    </row>
    <row r="1901" spans="1:15">
      <c r="A1901" s="87"/>
      <c r="B1901" s="2"/>
      <c r="C1901" s="2"/>
      <c r="D1901" s="53"/>
      <c r="E1901" s="3"/>
      <c r="F1901" s="2"/>
      <c r="G1901" s="3"/>
      <c r="H1901" s="2"/>
      <c r="I1901" s="2"/>
      <c r="J1901" s="3"/>
      <c r="K1901" s="3"/>
      <c r="L1901" s="2"/>
      <c r="M1901" s="2"/>
      <c r="N1901" s="38"/>
      <c r="O1901" s="103"/>
    </row>
    <row r="1902" spans="1:15">
      <c r="A1902" s="87"/>
      <c r="B1902" s="2"/>
      <c r="C1902" s="2"/>
      <c r="D1902" s="53"/>
      <c r="E1902" s="3"/>
      <c r="F1902" s="2"/>
      <c r="G1902" s="3"/>
      <c r="H1902" s="2"/>
      <c r="I1902" s="2"/>
      <c r="J1902" s="3"/>
      <c r="K1902" s="3"/>
      <c r="L1902" s="2"/>
      <c r="M1902" s="2"/>
      <c r="N1902" s="38"/>
      <c r="O1902" s="103"/>
    </row>
    <row r="1903" spans="1:15">
      <c r="A1903" s="87"/>
      <c r="B1903" s="2"/>
      <c r="C1903" s="2"/>
      <c r="D1903" s="3"/>
      <c r="E1903" s="3"/>
      <c r="F1903" s="2"/>
      <c r="G1903" s="3"/>
      <c r="H1903" s="2"/>
      <c r="I1903" s="2"/>
      <c r="J1903" s="3"/>
      <c r="K1903" s="3"/>
      <c r="L1903" s="2"/>
      <c r="M1903" s="2"/>
      <c r="N1903" s="38"/>
      <c r="O1903" s="103"/>
    </row>
    <row r="1904" spans="1:15">
      <c r="A1904" s="87"/>
      <c r="B1904" s="2"/>
      <c r="C1904" s="2"/>
      <c r="D1904" s="53"/>
      <c r="E1904" s="3"/>
      <c r="F1904" s="2"/>
      <c r="G1904" s="3"/>
      <c r="H1904" s="2"/>
      <c r="I1904" s="2"/>
      <c r="J1904" s="3"/>
      <c r="K1904" s="3"/>
      <c r="L1904" s="2"/>
      <c r="M1904" s="2"/>
      <c r="N1904" s="38"/>
      <c r="O1904" s="103"/>
    </row>
    <row r="1905" spans="1:15">
      <c r="A1905" s="87"/>
      <c r="B1905" s="2"/>
      <c r="C1905" s="2"/>
      <c r="D1905" s="3"/>
      <c r="E1905" s="3"/>
      <c r="F1905" s="2"/>
      <c r="G1905" s="3"/>
      <c r="H1905" s="2"/>
      <c r="I1905" s="2"/>
      <c r="J1905" s="3"/>
      <c r="K1905" s="3"/>
      <c r="L1905" s="2"/>
      <c r="M1905" s="2"/>
      <c r="N1905" s="38"/>
      <c r="O1905" s="103"/>
    </row>
    <row r="1906" spans="1:15">
      <c r="A1906" s="87"/>
      <c r="B1906" s="2"/>
      <c r="C1906" s="2"/>
      <c r="D1906" s="53"/>
      <c r="E1906" s="3"/>
      <c r="F1906" s="2"/>
      <c r="G1906" s="3"/>
      <c r="H1906" s="2"/>
      <c r="I1906" s="2"/>
      <c r="J1906" s="3"/>
      <c r="K1906" s="3"/>
      <c r="L1906" s="2"/>
      <c r="M1906" s="2"/>
      <c r="N1906" s="38"/>
      <c r="O1906" s="103"/>
    </row>
    <row r="1907" spans="1:15">
      <c r="A1907" s="87"/>
      <c r="B1907" s="2"/>
      <c r="C1907" s="2"/>
      <c r="D1907" s="53"/>
      <c r="E1907" s="3"/>
      <c r="F1907" s="2"/>
      <c r="G1907" s="3"/>
      <c r="H1907" s="2"/>
      <c r="I1907" s="2"/>
      <c r="J1907" s="3"/>
      <c r="K1907" s="3"/>
      <c r="L1907" s="2"/>
      <c r="M1907" s="2"/>
      <c r="N1907" s="38"/>
      <c r="O1907" s="103"/>
    </row>
    <row r="1908" spans="1:15">
      <c r="A1908" s="87"/>
      <c r="B1908" s="2"/>
      <c r="C1908" s="2"/>
      <c r="D1908" s="3"/>
      <c r="E1908" s="3"/>
      <c r="F1908" s="2"/>
      <c r="G1908" s="3"/>
      <c r="H1908" s="2"/>
      <c r="I1908" s="2"/>
      <c r="J1908" s="3"/>
      <c r="K1908" s="3"/>
      <c r="L1908" s="2"/>
      <c r="M1908" s="2"/>
      <c r="N1908" s="38"/>
      <c r="O1908" s="103"/>
    </row>
    <row r="1909" spans="1:15">
      <c r="A1909" s="87"/>
      <c r="B1909" s="2"/>
      <c r="C1909" s="2"/>
      <c r="D1909" s="40"/>
      <c r="E1909" s="40"/>
      <c r="F1909" s="2"/>
      <c r="G1909" s="40"/>
      <c r="H1909" s="2"/>
      <c r="I1909" s="2"/>
      <c r="J1909" s="40"/>
      <c r="K1909" s="3"/>
      <c r="L1909" s="2"/>
      <c r="M1909" s="2"/>
      <c r="N1909" s="41"/>
      <c r="O1909" s="103"/>
    </row>
    <row r="1910" spans="1:15">
      <c r="A1910" s="87"/>
      <c r="B1910" s="2"/>
      <c r="C1910" s="2"/>
      <c r="D1910" s="53"/>
      <c r="E1910" s="3"/>
      <c r="F1910" s="2"/>
      <c r="G1910" s="3"/>
      <c r="H1910" s="2"/>
      <c r="I1910" s="2"/>
      <c r="J1910" s="3"/>
      <c r="K1910" s="3"/>
      <c r="L1910" s="2"/>
      <c r="M1910" s="2"/>
      <c r="N1910" s="39"/>
      <c r="O1910" s="103"/>
    </row>
    <row r="1911" spans="1:15">
      <c r="A1911" s="87"/>
      <c r="B1911" s="2"/>
      <c r="C1911" s="2"/>
      <c r="D1911" s="2"/>
      <c r="E1911" s="3"/>
      <c r="F1911" s="2"/>
      <c r="G1911" s="3"/>
      <c r="H1911" s="2"/>
      <c r="I1911" s="2"/>
      <c r="J1911" s="3"/>
      <c r="K1911" s="3"/>
      <c r="L1911" s="2"/>
      <c r="M1911" s="2"/>
      <c r="N1911" s="38"/>
      <c r="O1911" s="103"/>
    </row>
    <row r="1912" spans="1:15">
      <c r="A1912" s="87"/>
      <c r="B1912" s="2"/>
      <c r="C1912" s="2"/>
      <c r="D1912" s="53"/>
      <c r="E1912" s="40"/>
      <c r="F1912" s="2"/>
      <c r="G1912" s="40"/>
      <c r="H1912" s="2"/>
      <c r="I1912" s="2"/>
      <c r="J1912" s="40"/>
      <c r="K1912" s="3"/>
      <c r="L1912" s="2"/>
      <c r="M1912" s="2"/>
      <c r="N1912" s="41"/>
      <c r="O1912" s="103"/>
    </row>
    <row r="1913" spans="1:15">
      <c r="A1913" s="87"/>
      <c r="B1913" s="2"/>
      <c r="C1913" s="2"/>
      <c r="D1913" s="3"/>
      <c r="E1913" s="3"/>
      <c r="F1913" s="2"/>
      <c r="G1913" s="3"/>
      <c r="H1913" s="2"/>
      <c r="I1913" s="2"/>
      <c r="J1913" s="3"/>
      <c r="K1913" s="3"/>
      <c r="L1913" s="2"/>
      <c r="M1913" s="2"/>
      <c r="N1913" s="38"/>
      <c r="O1913" s="103"/>
    </row>
    <row r="1914" spans="1:15">
      <c r="A1914" s="87"/>
      <c r="B1914" s="2"/>
      <c r="C1914" s="2"/>
      <c r="D1914" s="53"/>
      <c r="E1914" s="40"/>
      <c r="F1914" s="2"/>
      <c r="G1914" s="40"/>
      <c r="H1914" s="2"/>
      <c r="I1914" s="2"/>
      <c r="J1914" s="40"/>
      <c r="K1914" s="3"/>
      <c r="L1914" s="2"/>
      <c r="M1914" s="2"/>
      <c r="N1914" s="41"/>
      <c r="O1914" s="103"/>
    </row>
    <row r="1915" spans="1:15">
      <c r="A1915" s="87"/>
      <c r="B1915" s="2"/>
      <c r="C1915" s="2"/>
      <c r="D1915" s="2"/>
      <c r="E1915" s="3"/>
      <c r="F1915" s="2"/>
      <c r="G1915" s="3"/>
      <c r="H1915" s="2"/>
      <c r="I1915" s="2"/>
      <c r="J1915" s="3"/>
      <c r="K1915" s="3"/>
      <c r="L1915" s="2"/>
      <c r="M1915" s="2"/>
      <c r="N1915" s="38"/>
      <c r="O1915" s="103"/>
    </row>
    <row r="1916" spans="1:15">
      <c r="A1916" s="87"/>
      <c r="B1916" s="2"/>
      <c r="C1916" s="2"/>
      <c r="D1916" s="3"/>
      <c r="E1916" s="3"/>
      <c r="F1916" s="2"/>
      <c r="G1916" s="3"/>
      <c r="H1916" s="2"/>
      <c r="I1916" s="2"/>
      <c r="J1916" s="3"/>
      <c r="K1916" s="3"/>
      <c r="L1916" s="2"/>
      <c r="M1916" s="2"/>
      <c r="N1916" s="38"/>
      <c r="O1916" s="103"/>
    </row>
    <row r="1917" spans="1:15">
      <c r="A1917" s="87"/>
      <c r="B1917" s="2"/>
      <c r="C1917" s="2"/>
      <c r="D1917" s="53"/>
      <c r="E1917" s="3"/>
      <c r="F1917" s="2"/>
      <c r="G1917" s="3"/>
      <c r="H1917" s="2"/>
      <c r="I1917" s="2"/>
      <c r="J1917" s="3"/>
      <c r="K1917" s="3"/>
      <c r="L1917" s="2"/>
      <c r="M1917" s="2"/>
      <c r="N1917" s="38"/>
      <c r="O1917" s="103"/>
    </row>
    <row r="1918" spans="1:15">
      <c r="A1918" s="87"/>
      <c r="B1918" s="2"/>
      <c r="C1918" s="2"/>
      <c r="D1918" s="2"/>
      <c r="E1918" s="3"/>
      <c r="F1918" s="2"/>
      <c r="G1918" s="3"/>
      <c r="H1918" s="2"/>
      <c r="I1918" s="2"/>
      <c r="J1918" s="3"/>
      <c r="K1918" s="3"/>
      <c r="L1918" s="2"/>
      <c r="M1918" s="2"/>
      <c r="N1918" s="38"/>
      <c r="O1918" s="103"/>
    </row>
    <row r="1919" spans="1:15">
      <c r="A1919" s="87"/>
      <c r="B1919" s="2"/>
      <c r="C1919" s="2"/>
      <c r="D1919" s="53"/>
      <c r="E1919" s="40"/>
      <c r="F1919" s="2"/>
      <c r="G1919" s="40"/>
      <c r="H1919" s="2"/>
      <c r="I1919" s="2"/>
      <c r="J1919" s="40"/>
      <c r="K1919" s="3"/>
      <c r="L1919" s="2"/>
      <c r="M1919" s="2"/>
      <c r="N1919" s="41"/>
      <c r="O1919" s="103"/>
    </row>
    <row r="1920" spans="1:15">
      <c r="A1920" s="87"/>
      <c r="B1920" s="2"/>
      <c r="C1920" s="2"/>
      <c r="D1920" s="53"/>
      <c r="E1920" s="3"/>
      <c r="F1920" s="2"/>
      <c r="G1920" s="3"/>
      <c r="H1920" s="2"/>
      <c r="I1920" s="2"/>
      <c r="J1920" s="3"/>
      <c r="K1920" s="3"/>
      <c r="L1920" s="2"/>
      <c r="M1920" s="2"/>
      <c r="N1920" s="38"/>
      <c r="O1920" s="103"/>
    </row>
    <row r="1921" spans="1:15">
      <c r="A1921" s="87"/>
      <c r="B1921" s="2"/>
      <c r="C1921" s="2"/>
      <c r="D1921" s="3"/>
      <c r="E1921" s="3"/>
      <c r="F1921" s="2"/>
      <c r="G1921" s="3"/>
      <c r="H1921" s="2"/>
      <c r="I1921" s="2"/>
      <c r="J1921" s="3"/>
      <c r="K1921" s="3"/>
      <c r="L1921" s="2"/>
      <c r="M1921" s="2"/>
      <c r="N1921" s="38"/>
      <c r="O1921" s="103"/>
    </row>
    <row r="1922" spans="1:15">
      <c r="A1922" s="87"/>
      <c r="B1922" s="2"/>
      <c r="C1922" s="2"/>
      <c r="D1922" s="2"/>
      <c r="E1922" s="3"/>
      <c r="F1922" s="2"/>
      <c r="G1922" s="3"/>
      <c r="H1922" s="2"/>
      <c r="I1922" s="2"/>
      <c r="J1922" s="3"/>
      <c r="K1922" s="3"/>
      <c r="L1922" s="2"/>
      <c r="M1922" s="2"/>
      <c r="N1922" s="38"/>
      <c r="O1922" s="103"/>
    </row>
    <row r="1923" spans="1:15">
      <c r="A1923" s="87"/>
      <c r="B1923" s="2"/>
      <c r="C1923" s="2"/>
      <c r="D1923" s="53"/>
      <c r="E1923" s="40"/>
      <c r="F1923" s="2"/>
      <c r="G1923" s="40"/>
      <c r="H1923" s="2"/>
      <c r="I1923" s="2"/>
      <c r="J1923" s="40"/>
      <c r="K1923" s="3"/>
      <c r="L1923" s="2"/>
      <c r="M1923" s="2"/>
      <c r="N1923" s="41"/>
      <c r="O1923" s="103"/>
    </row>
    <row r="1924" spans="1:15">
      <c r="A1924" s="87"/>
      <c r="B1924" s="2"/>
      <c r="C1924" s="2"/>
      <c r="D1924" s="3"/>
      <c r="E1924" s="3"/>
      <c r="F1924" s="2"/>
      <c r="G1924" s="3"/>
      <c r="H1924" s="2"/>
      <c r="I1924" s="2"/>
      <c r="J1924" s="3"/>
      <c r="K1924" s="3"/>
      <c r="L1924" s="2"/>
      <c r="M1924" s="2"/>
      <c r="N1924" s="38"/>
      <c r="O1924" s="103"/>
    </row>
    <row r="1925" spans="1:15">
      <c r="A1925" s="87"/>
      <c r="B1925" s="2"/>
      <c r="C1925" s="2"/>
      <c r="D1925" s="53"/>
      <c r="E1925" s="3"/>
      <c r="F1925" s="2"/>
      <c r="G1925" s="3"/>
      <c r="H1925" s="2"/>
      <c r="I1925" s="2"/>
      <c r="J1925" s="3"/>
      <c r="K1925" s="3"/>
      <c r="L1925" s="2"/>
      <c r="M1925" s="2"/>
      <c r="N1925" s="38"/>
      <c r="O1925" s="103"/>
    </row>
    <row r="1926" spans="1:15">
      <c r="A1926" s="87"/>
      <c r="B1926" s="2"/>
      <c r="C1926" s="2"/>
      <c r="D1926" s="53"/>
      <c r="E1926" s="40"/>
      <c r="F1926" s="2"/>
      <c r="G1926" s="40"/>
      <c r="H1926" s="2"/>
      <c r="I1926" s="2"/>
      <c r="J1926" s="40"/>
      <c r="K1926" s="3"/>
      <c r="L1926" s="2"/>
      <c r="M1926" s="2"/>
      <c r="N1926" s="41"/>
      <c r="O1926" s="103"/>
    </row>
    <row r="1927" spans="1:15">
      <c r="A1927" s="87"/>
      <c r="B1927" s="2"/>
      <c r="C1927" s="2"/>
      <c r="D1927" s="2"/>
      <c r="E1927" s="3"/>
      <c r="F1927" s="2"/>
      <c r="G1927" s="3"/>
      <c r="H1927" s="2"/>
      <c r="I1927" s="2"/>
      <c r="J1927" s="3"/>
      <c r="K1927" s="3"/>
      <c r="L1927" s="2"/>
      <c r="M1927" s="2"/>
      <c r="N1927" s="38"/>
      <c r="O1927" s="103"/>
    </row>
    <row r="1928" spans="1:15">
      <c r="A1928" s="87"/>
      <c r="B1928" s="2"/>
      <c r="C1928" s="2"/>
      <c r="D1928" s="53"/>
      <c r="E1928" s="3"/>
      <c r="F1928" s="2"/>
      <c r="G1928" s="3"/>
      <c r="H1928" s="2"/>
      <c r="I1928" s="2"/>
      <c r="J1928" s="3"/>
      <c r="K1928" s="3"/>
      <c r="L1928" s="2"/>
      <c r="M1928" s="2"/>
      <c r="N1928" s="38"/>
      <c r="O1928" s="103"/>
    </row>
    <row r="1929" spans="1:15">
      <c r="A1929" s="87"/>
      <c r="B1929" s="2"/>
      <c r="C1929" s="2"/>
      <c r="D1929" s="3"/>
      <c r="E1929" s="3"/>
      <c r="F1929" s="2"/>
      <c r="G1929" s="3"/>
      <c r="H1929" s="2"/>
      <c r="I1929" s="2"/>
      <c r="J1929" s="3"/>
      <c r="K1929" s="3"/>
      <c r="L1929" s="2"/>
      <c r="M1929" s="2"/>
      <c r="N1929" s="38"/>
      <c r="O1929" s="103"/>
    </row>
    <row r="1930" spans="1:15">
      <c r="A1930" s="87"/>
      <c r="B1930" s="2"/>
      <c r="C1930" s="2"/>
      <c r="D1930" s="3"/>
      <c r="E1930" s="3"/>
      <c r="F1930" s="2"/>
      <c r="G1930" s="3"/>
      <c r="H1930" s="2"/>
      <c r="I1930" s="2"/>
      <c r="J1930" s="3"/>
      <c r="K1930" s="3"/>
      <c r="L1930" s="2"/>
      <c r="M1930" s="2"/>
      <c r="N1930" s="38"/>
      <c r="O1930" s="103"/>
    </row>
    <row r="1931" spans="1:15">
      <c r="A1931" s="87"/>
      <c r="B1931" s="2"/>
      <c r="C1931" s="2"/>
      <c r="D1931" s="53"/>
      <c r="E1931" s="3"/>
      <c r="F1931" s="2"/>
      <c r="G1931" s="3"/>
      <c r="H1931" s="2"/>
      <c r="I1931" s="2"/>
      <c r="J1931" s="3"/>
      <c r="K1931" s="3"/>
      <c r="L1931" s="2"/>
      <c r="M1931" s="2"/>
      <c r="N1931" s="38"/>
      <c r="O1931" s="103"/>
    </row>
    <row r="1932" spans="1:15">
      <c r="A1932" s="87"/>
      <c r="B1932" s="2"/>
      <c r="C1932" s="2"/>
      <c r="D1932" s="53"/>
      <c r="E1932" s="3"/>
      <c r="F1932" s="2"/>
      <c r="G1932" s="3"/>
      <c r="H1932" s="2"/>
      <c r="I1932" s="2"/>
      <c r="J1932" s="3"/>
      <c r="K1932" s="3"/>
      <c r="L1932" s="2"/>
      <c r="M1932" s="2"/>
      <c r="N1932" s="38"/>
      <c r="O1932" s="103"/>
    </row>
    <row r="1933" spans="1:15">
      <c r="A1933" s="87"/>
      <c r="B1933" s="2"/>
      <c r="C1933" s="2"/>
      <c r="D1933" s="3"/>
      <c r="E1933" s="3"/>
      <c r="F1933" s="2"/>
      <c r="G1933" s="3"/>
      <c r="H1933" s="2"/>
      <c r="I1933" s="2"/>
      <c r="J1933" s="3"/>
      <c r="K1933" s="3"/>
      <c r="L1933" s="2"/>
      <c r="M1933" s="2"/>
      <c r="N1933" s="39"/>
      <c r="O1933" s="103"/>
    </row>
    <row r="1934" spans="1:15">
      <c r="A1934" s="87"/>
      <c r="B1934" s="2"/>
      <c r="C1934" s="2"/>
      <c r="D1934" s="2"/>
      <c r="E1934" s="3"/>
      <c r="F1934" s="2"/>
      <c r="G1934" s="3"/>
      <c r="H1934" s="2"/>
      <c r="I1934" s="2"/>
      <c r="J1934" s="3"/>
      <c r="K1934" s="3"/>
      <c r="L1934" s="2"/>
      <c r="M1934" s="2"/>
      <c r="N1934" s="38"/>
      <c r="O1934" s="103"/>
    </row>
    <row r="1935" spans="1:15">
      <c r="A1935" s="87"/>
      <c r="B1935" s="2"/>
      <c r="C1935" s="2"/>
      <c r="D1935" s="40"/>
      <c r="E1935" s="40"/>
      <c r="F1935" s="2"/>
      <c r="G1935" s="40"/>
      <c r="H1935" s="2"/>
      <c r="I1935" s="2"/>
      <c r="J1935" s="40"/>
      <c r="K1935" s="3"/>
      <c r="L1935" s="2"/>
      <c r="M1935" s="2"/>
      <c r="N1935" s="41"/>
      <c r="O1935" s="103"/>
    </row>
    <row r="1936" spans="1:15">
      <c r="A1936" s="87"/>
      <c r="B1936" s="2"/>
      <c r="C1936" s="2"/>
      <c r="D1936" s="3"/>
      <c r="E1936" s="3"/>
      <c r="F1936" s="2"/>
      <c r="G1936" s="3"/>
      <c r="H1936" s="2"/>
      <c r="I1936" s="2"/>
      <c r="J1936" s="3"/>
      <c r="K1936" s="3"/>
      <c r="L1936" s="2"/>
      <c r="M1936" s="2"/>
      <c r="N1936" s="38"/>
      <c r="O1936" s="103"/>
    </row>
    <row r="1937" spans="1:15">
      <c r="A1937" s="87"/>
      <c r="B1937" s="2"/>
      <c r="C1937" s="2"/>
      <c r="D1937" s="3"/>
      <c r="E1937" s="3"/>
      <c r="F1937" s="2"/>
      <c r="G1937" s="3"/>
      <c r="H1937" s="2"/>
      <c r="I1937" s="2"/>
      <c r="J1937" s="3"/>
      <c r="K1937" s="3"/>
      <c r="L1937" s="2"/>
      <c r="M1937" s="2"/>
      <c r="N1937" s="38"/>
      <c r="O1937" s="103"/>
    </row>
    <row r="1938" spans="1:15">
      <c r="A1938" s="87"/>
      <c r="B1938" s="2"/>
      <c r="C1938" s="2"/>
      <c r="D1938" s="53"/>
      <c r="E1938" s="3"/>
      <c r="F1938" s="2"/>
      <c r="G1938" s="3"/>
      <c r="H1938" s="2"/>
      <c r="I1938" s="2"/>
      <c r="J1938" s="3"/>
      <c r="K1938" s="3"/>
      <c r="L1938" s="2"/>
      <c r="M1938" s="2"/>
      <c r="N1938" s="38"/>
      <c r="O1938" s="103"/>
    </row>
    <row r="1939" spans="1:15">
      <c r="A1939" s="87"/>
      <c r="B1939" s="2"/>
      <c r="C1939" s="2"/>
      <c r="D1939" s="3"/>
      <c r="E1939" s="3"/>
      <c r="F1939" s="2"/>
      <c r="G1939" s="3"/>
      <c r="H1939" s="2"/>
      <c r="I1939" s="2"/>
      <c r="J1939" s="3"/>
      <c r="K1939" s="3"/>
      <c r="L1939" s="2"/>
      <c r="M1939" s="2"/>
      <c r="N1939" s="38"/>
      <c r="O1939" s="103"/>
    </row>
    <row r="1940" spans="1:15">
      <c r="A1940" s="87"/>
      <c r="B1940" s="2"/>
      <c r="C1940" s="2"/>
      <c r="D1940" s="3"/>
      <c r="E1940" s="3"/>
      <c r="F1940" s="2"/>
      <c r="G1940" s="3"/>
      <c r="H1940" s="2"/>
      <c r="I1940" s="2"/>
      <c r="J1940" s="3"/>
      <c r="K1940" s="3"/>
      <c r="L1940" s="2"/>
      <c r="M1940" s="2"/>
      <c r="N1940" s="38"/>
      <c r="O1940" s="103"/>
    </row>
    <row r="1941" spans="1:15">
      <c r="A1941" s="87"/>
      <c r="B1941" s="2"/>
      <c r="C1941" s="2"/>
      <c r="D1941" s="53"/>
      <c r="E1941" s="40"/>
      <c r="F1941" s="2"/>
      <c r="G1941" s="40"/>
      <c r="H1941" s="2"/>
      <c r="I1941" s="2"/>
      <c r="J1941" s="40"/>
      <c r="K1941" s="3"/>
      <c r="L1941" s="2"/>
      <c r="M1941" s="2"/>
      <c r="N1941" s="41"/>
      <c r="O1941" s="103"/>
    </row>
    <row r="1942" spans="1:15">
      <c r="A1942" s="87"/>
      <c r="B1942" s="2"/>
      <c r="C1942" s="2"/>
      <c r="D1942" s="53"/>
      <c r="E1942" s="3"/>
      <c r="F1942" s="2"/>
      <c r="G1942" s="3"/>
      <c r="H1942" s="2"/>
      <c r="I1942" s="2"/>
      <c r="J1942" s="3"/>
      <c r="K1942" s="3"/>
      <c r="L1942" s="2"/>
      <c r="M1942" s="2"/>
      <c r="N1942" s="38"/>
      <c r="O1942" s="103"/>
    </row>
    <row r="1943" spans="1:15">
      <c r="A1943" s="87"/>
      <c r="B1943" s="2"/>
      <c r="C1943" s="2"/>
      <c r="D1943" s="2"/>
      <c r="E1943" s="3"/>
      <c r="F1943" s="2"/>
      <c r="G1943" s="3"/>
      <c r="H1943" s="2"/>
      <c r="I1943" s="2"/>
      <c r="J1943" s="3"/>
      <c r="K1943" s="3"/>
      <c r="L1943" s="2"/>
      <c r="M1943" s="2"/>
      <c r="N1943" s="38"/>
      <c r="O1943" s="103"/>
    </row>
    <row r="1944" spans="1:15">
      <c r="A1944" s="87"/>
      <c r="B1944" s="2"/>
      <c r="C1944" s="2"/>
      <c r="D1944" s="53"/>
      <c r="E1944" s="40"/>
      <c r="F1944" s="2"/>
      <c r="G1944" s="40"/>
      <c r="H1944" s="2"/>
      <c r="I1944" s="2"/>
      <c r="J1944" s="40"/>
      <c r="K1944" s="3"/>
      <c r="L1944" s="2"/>
      <c r="M1944" s="2"/>
      <c r="N1944" s="41"/>
      <c r="O1944" s="103"/>
    </row>
    <row r="1945" spans="1:15">
      <c r="A1945" s="87"/>
      <c r="B1945" s="2"/>
      <c r="C1945" s="2"/>
      <c r="D1945" s="53"/>
      <c r="E1945" s="3"/>
      <c r="F1945" s="2"/>
      <c r="G1945" s="3"/>
      <c r="H1945" s="2"/>
      <c r="I1945" s="2"/>
      <c r="J1945" s="3"/>
      <c r="K1945" s="3"/>
      <c r="L1945" s="2"/>
      <c r="M1945" s="2"/>
      <c r="N1945" s="38"/>
      <c r="O1945" s="103"/>
    </row>
    <row r="1946" spans="1:15">
      <c r="A1946" s="87"/>
      <c r="B1946" s="2"/>
      <c r="C1946" s="2"/>
      <c r="D1946" s="3"/>
      <c r="E1946" s="3"/>
      <c r="F1946" s="2"/>
      <c r="G1946" s="3"/>
      <c r="H1946" s="2"/>
      <c r="I1946" s="2"/>
      <c r="J1946" s="3"/>
      <c r="K1946" s="3"/>
      <c r="L1946" s="2"/>
      <c r="M1946" s="2"/>
      <c r="N1946" s="38"/>
      <c r="O1946" s="103"/>
    </row>
    <row r="1947" spans="1:15">
      <c r="A1947" s="87"/>
      <c r="B1947" s="2"/>
      <c r="C1947" s="2"/>
      <c r="D1947" s="40"/>
      <c r="E1947" s="40"/>
      <c r="F1947" s="2"/>
      <c r="G1947" s="40"/>
      <c r="H1947" s="2"/>
      <c r="I1947" s="2"/>
      <c r="J1947" s="40"/>
      <c r="K1947" s="3"/>
      <c r="L1947" s="2"/>
      <c r="M1947" s="2"/>
      <c r="N1947" s="41"/>
      <c r="O1947" s="103"/>
    </row>
    <row r="1948" spans="1:15">
      <c r="A1948" s="87"/>
      <c r="B1948" s="2"/>
      <c r="C1948" s="2"/>
      <c r="D1948" s="53"/>
      <c r="E1948" s="3"/>
      <c r="F1948" s="2"/>
      <c r="G1948" s="3"/>
      <c r="H1948" s="2"/>
      <c r="I1948" s="2"/>
      <c r="J1948" s="3"/>
      <c r="K1948" s="3"/>
      <c r="L1948" s="2"/>
      <c r="M1948" s="2"/>
      <c r="N1948" s="38"/>
      <c r="O1948" s="103"/>
    </row>
    <row r="1949" spans="1:15">
      <c r="A1949" s="87"/>
      <c r="B1949" s="2"/>
      <c r="C1949" s="2"/>
      <c r="D1949" s="40"/>
      <c r="E1949" s="40"/>
      <c r="F1949" s="2"/>
      <c r="G1949" s="40"/>
      <c r="H1949" s="2"/>
      <c r="I1949" s="2"/>
      <c r="J1949" s="40"/>
      <c r="K1949" s="3"/>
      <c r="L1949" s="2"/>
      <c r="M1949" s="2"/>
      <c r="N1949" s="41"/>
      <c r="O1949" s="103"/>
    </row>
    <row r="1950" spans="1:15">
      <c r="A1950" s="87"/>
      <c r="B1950" s="2"/>
      <c r="C1950" s="2"/>
      <c r="D1950" s="40"/>
      <c r="E1950" s="40"/>
      <c r="F1950" s="2"/>
      <c r="G1950" s="40"/>
      <c r="H1950" s="2"/>
      <c r="I1950" s="2"/>
      <c r="J1950" s="40"/>
      <c r="K1950" s="3"/>
      <c r="L1950" s="2"/>
      <c r="M1950" s="2"/>
      <c r="N1950" s="41"/>
      <c r="O1950" s="103"/>
    </row>
    <row r="1951" spans="1:15">
      <c r="A1951" s="87"/>
      <c r="B1951" s="2"/>
      <c r="C1951" s="2"/>
      <c r="D1951" s="53"/>
      <c r="E1951" s="3"/>
      <c r="F1951" s="2"/>
      <c r="G1951" s="3"/>
      <c r="H1951" s="2"/>
      <c r="I1951" s="2"/>
      <c r="J1951" s="3"/>
      <c r="K1951" s="3"/>
      <c r="L1951" s="2"/>
      <c r="M1951" s="2"/>
      <c r="N1951" s="38"/>
      <c r="O1951" s="103"/>
    </row>
    <row r="1952" spans="1:15">
      <c r="A1952" s="87"/>
      <c r="B1952" s="2"/>
      <c r="C1952" s="2"/>
      <c r="D1952" s="53"/>
      <c r="E1952" s="3"/>
      <c r="F1952" s="2"/>
      <c r="G1952" s="3"/>
      <c r="H1952" s="2"/>
      <c r="I1952" s="2"/>
      <c r="J1952" s="3"/>
      <c r="K1952" s="3"/>
      <c r="L1952" s="2"/>
      <c r="M1952" s="2"/>
      <c r="N1952" s="38"/>
      <c r="O1952" s="103"/>
    </row>
    <row r="1953" spans="1:15">
      <c r="A1953" s="87"/>
      <c r="B1953" s="2"/>
      <c r="C1953" s="2"/>
      <c r="D1953" s="40"/>
      <c r="E1953" s="40"/>
      <c r="F1953" s="2"/>
      <c r="G1953" s="40"/>
      <c r="H1953" s="2"/>
      <c r="I1953" s="2"/>
      <c r="J1953" s="40"/>
      <c r="K1953" s="3"/>
      <c r="L1953" s="2"/>
      <c r="M1953" s="2"/>
      <c r="N1953" s="41"/>
      <c r="O1953" s="103"/>
    </row>
    <row r="1954" spans="1:15">
      <c r="A1954" s="87"/>
      <c r="B1954" s="2"/>
      <c r="C1954" s="2"/>
      <c r="D1954" s="53"/>
      <c r="E1954" s="3"/>
      <c r="F1954" s="2"/>
      <c r="G1954" s="3"/>
      <c r="H1954" s="2"/>
      <c r="I1954" s="2"/>
      <c r="J1954" s="3"/>
      <c r="K1954" s="3"/>
      <c r="L1954" s="2"/>
      <c r="M1954" s="2"/>
      <c r="N1954" s="38"/>
      <c r="O1954" s="103"/>
    </row>
    <row r="1955" spans="1:15">
      <c r="A1955" s="87"/>
      <c r="B1955" s="2"/>
      <c r="C1955" s="2"/>
      <c r="D1955" s="53"/>
      <c r="E1955" s="40"/>
      <c r="F1955" s="2"/>
      <c r="G1955" s="40"/>
      <c r="H1955" s="2"/>
      <c r="I1955" s="2"/>
      <c r="J1955" s="40"/>
      <c r="K1955" s="3"/>
      <c r="L1955" s="2"/>
      <c r="M1955" s="2"/>
      <c r="N1955" s="41"/>
      <c r="O1955" s="103"/>
    </row>
    <row r="1956" spans="1:15">
      <c r="A1956" s="87"/>
      <c r="B1956" s="2"/>
      <c r="C1956" s="2"/>
      <c r="D1956" s="3"/>
      <c r="E1956" s="3"/>
      <c r="F1956" s="2"/>
      <c r="G1956" s="3"/>
      <c r="H1956" s="2"/>
      <c r="I1956" s="2"/>
      <c r="J1956" s="3"/>
      <c r="K1956" s="3"/>
      <c r="L1956" s="2"/>
      <c r="M1956" s="2"/>
      <c r="N1956" s="38"/>
      <c r="O1956" s="103"/>
    </row>
    <row r="1957" spans="1:15">
      <c r="A1957" s="87"/>
      <c r="B1957" s="2"/>
      <c r="C1957" s="2"/>
      <c r="D1957" s="2"/>
      <c r="E1957" s="3"/>
      <c r="F1957" s="2"/>
      <c r="G1957" s="3"/>
      <c r="H1957" s="2"/>
      <c r="I1957" s="2"/>
      <c r="J1957" s="3"/>
      <c r="K1957" s="3"/>
      <c r="L1957" s="2"/>
      <c r="M1957" s="2"/>
      <c r="N1957" s="38"/>
      <c r="O1957" s="103"/>
    </row>
    <row r="1958" spans="1:15">
      <c r="A1958" s="87"/>
      <c r="B1958" s="2"/>
      <c r="C1958" s="2"/>
      <c r="D1958" s="53"/>
      <c r="E1958" s="3"/>
      <c r="F1958" s="2"/>
      <c r="G1958" s="3"/>
      <c r="H1958" s="2"/>
      <c r="I1958" s="2"/>
      <c r="J1958" s="3"/>
      <c r="K1958" s="3"/>
      <c r="L1958" s="2"/>
      <c r="M1958" s="2"/>
      <c r="N1958" s="38"/>
      <c r="O1958" s="103"/>
    </row>
    <row r="1959" spans="1:15">
      <c r="A1959" s="87"/>
      <c r="B1959" s="2"/>
      <c r="C1959" s="2"/>
      <c r="D1959" s="3"/>
      <c r="E1959" s="3"/>
      <c r="F1959" s="2"/>
      <c r="G1959" s="3"/>
      <c r="H1959" s="2"/>
      <c r="I1959" s="2"/>
      <c r="J1959" s="3"/>
      <c r="K1959" s="3"/>
      <c r="L1959" s="2"/>
      <c r="M1959" s="2"/>
      <c r="N1959" s="38"/>
      <c r="O1959" s="103"/>
    </row>
    <row r="1960" spans="1:15">
      <c r="A1960" s="87"/>
      <c r="B1960" s="2"/>
      <c r="C1960" s="2"/>
      <c r="D1960" s="40"/>
      <c r="E1960" s="40"/>
      <c r="F1960" s="2"/>
      <c r="G1960" s="40"/>
      <c r="H1960" s="2"/>
      <c r="I1960" s="2"/>
      <c r="J1960" s="40"/>
      <c r="K1960" s="3"/>
      <c r="L1960" s="2"/>
      <c r="M1960" s="2"/>
      <c r="N1960" s="41"/>
      <c r="O1960" s="103"/>
    </row>
    <row r="1961" spans="1:15">
      <c r="A1961" s="87"/>
      <c r="B1961" s="2"/>
      <c r="C1961" s="2"/>
      <c r="D1961" s="53"/>
      <c r="E1961" s="3"/>
      <c r="F1961" s="2"/>
      <c r="G1961" s="3"/>
      <c r="H1961" s="2"/>
      <c r="I1961" s="2"/>
      <c r="J1961" s="3"/>
      <c r="K1961" s="3"/>
      <c r="L1961" s="2"/>
      <c r="M1961" s="2"/>
      <c r="N1961" s="38"/>
      <c r="O1961" s="103"/>
    </row>
    <row r="1962" spans="1:15">
      <c r="A1962" s="87"/>
      <c r="B1962" s="2"/>
      <c r="C1962" s="2"/>
      <c r="D1962" s="53"/>
      <c r="E1962" s="3"/>
      <c r="F1962" s="2"/>
      <c r="G1962" s="3"/>
      <c r="H1962" s="2"/>
      <c r="I1962" s="2"/>
      <c r="J1962" s="3"/>
      <c r="K1962" s="3"/>
      <c r="L1962" s="2"/>
      <c r="M1962" s="2"/>
      <c r="N1962" s="38"/>
      <c r="O1962" s="103"/>
    </row>
    <row r="1963" spans="1:15">
      <c r="A1963" s="87"/>
      <c r="B1963" s="2"/>
      <c r="C1963" s="2"/>
      <c r="D1963" s="53"/>
      <c r="E1963" s="40"/>
      <c r="F1963" s="2"/>
      <c r="G1963" s="40"/>
      <c r="H1963" s="2"/>
      <c r="I1963" s="2"/>
      <c r="J1963" s="40"/>
      <c r="K1963" s="3"/>
      <c r="L1963" s="2"/>
      <c r="M1963" s="2"/>
      <c r="N1963" s="41"/>
      <c r="O1963" s="103"/>
    </row>
    <row r="1964" spans="1:15">
      <c r="A1964" s="87"/>
      <c r="B1964" s="2"/>
      <c r="C1964" s="2"/>
      <c r="D1964" s="40"/>
      <c r="E1964" s="40"/>
      <c r="F1964" s="2"/>
      <c r="G1964" s="40"/>
      <c r="H1964" s="2"/>
      <c r="I1964" s="2"/>
      <c r="J1964" s="40"/>
      <c r="K1964" s="3"/>
      <c r="L1964" s="2"/>
      <c r="M1964" s="2"/>
      <c r="N1964" s="41"/>
      <c r="O1964" s="103"/>
    </row>
    <row r="1965" spans="1:15">
      <c r="A1965" s="87"/>
      <c r="B1965" s="2"/>
      <c r="C1965" s="2"/>
      <c r="D1965" s="53"/>
      <c r="E1965" s="3"/>
      <c r="F1965" s="2"/>
      <c r="G1965" s="3"/>
      <c r="H1965" s="2"/>
      <c r="I1965" s="2"/>
      <c r="J1965" s="3"/>
      <c r="K1965" s="3"/>
      <c r="L1965" s="2"/>
      <c r="M1965" s="2"/>
      <c r="N1965" s="38"/>
      <c r="O1965" s="103"/>
    </row>
    <row r="1966" spans="1:15">
      <c r="A1966" s="87"/>
      <c r="B1966" s="2"/>
      <c r="C1966" s="2"/>
      <c r="D1966" s="2"/>
      <c r="E1966" s="3"/>
      <c r="F1966" s="2"/>
      <c r="G1966" s="3"/>
      <c r="H1966" s="2"/>
      <c r="I1966" s="2"/>
      <c r="J1966" s="3"/>
      <c r="K1966" s="3"/>
      <c r="L1966" s="2"/>
      <c r="M1966" s="2"/>
      <c r="N1966" s="38"/>
      <c r="O1966" s="103"/>
    </row>
    <row r="1967" spans="1:15">
      <c r="A1967" s="87"/>
      <c r="B1967" s="2"/>
      <c r="C1967" s="2"/>
      <c r="D1967" s="53"/>
      <c r="E1967" s="40"/>
      <c r="F1967" s="2"/>
      <c r="G1967" s="40"/>
      <c r="H1967" s="2"/>
      <c r="I1967" s="2"/>
      <c r="J1967" s="40"/>
      <c r="K1967" s="3"/>
      <c r="L1967" s="2"/>
      <c r="M1967" s="2"/>
      <c r="N1967" s="41"/>
      <c r="O1967" s="103"/>
    </row>
    <row r="1968" spans="1:15">
      <c r="A1968" s="87"/>
      <c r="B1968" s="2"/>
      <c r="C1968" s="2"/>
      <c r="D1968" s="40"/>
      <c r="E1968" s="40"/>
      <c r="F1968" s="2"/>
      <c r="G1968" s="40"/>
      <c r="H1968" s="2"/>
      <c r="I1968" s="2"/>
      <c r="J1968" s="40"/>
      <c r="K1968" s="3"/>
      <c r="L1968" s="2"/>
      <c r="M1968" s="2"/>
      <c r="N1968" s="41"/>
      <c r="O1968" s="103"/>
    </row>
    <row r="1969" spans="1:15">
      <c r="A1969" s="87"/>
      <c r="B1969" s="2"/>
      <c r="C1969" s="2"/>
      <c r="D1969" s="3"/>
      <c r="E1969" s="3"/>
      <c r="F1969" s="2"/>
      <c r="G1969" s="3"/>
      <c r="H1969" s="2"/>
      <c r="I1969" s="2"/>
      <c r="J1969" s="3"/>
      <c r="K1969" s="3"/>
      <c r="L1969" s="2"/>
      <c r="M1969" s="2"/>
      <c r="N1969" s="38"/>
      <c r="O1969" s="103"/>
    </row>
    <row r="1970" spans="1:15">
      <c r="A1970" s="87"/>
      <c r="B1970" s="2"/>
      <c r="C1970" s="2"/>
      <c r="D1970" s="2"/>
      <c r="E1970" s="3"/>
      <c r="F1970" s="2"/>
      <c r="G1970" s="3"/>
      <c r="H1970" s="2"/>
      <c r="I1970" s="2"/>
      <c r="J1970" s="3"/>
      <c r="K1970" s="3"/>
      <c r="L1970" s="2"/>
      <c r="M1970" s="2"/>
      <c r="N1970" s="38"/>
      <c r="O1970" s="103"/>
    </row>
    <row r="1971" spans="1:15">
      <c r="A1971" s="87"/>
      <c r="B1971" s="2"/>
      <c r="C1971" s="2"/>
      <c r="D1971" s="53"/>
      <c r="E1971" s="3"/>
      <c r="F1971" s="2"/>
      <c r="G1971" s="3"/>
      <c r="H1971" s="2"/>
      <c r="I1971" s="2"/>
      <c r="J1971" s="3"/>
      <c r="K1971" s="3"/>
      <c r="L1971" s="2"/>
      <c r="M1971" s="2"/>
      <c r="N1971" s="38"/>
      <c r="O1971" s="103"/>
    </row>
    <row r="1972" spans="1:15">
      <c r="A1972" s="87"/>
      <c r="B1972" s="2"/>
      <c r="C1972" s="2"/>
      <c r="D1972" s="53"/>
      <c r="E1972" s="40"/>
      <c r="F1972" s="2"/>
      <c r="G1972" s="40"/>
      <c r="H1972" s="2"/>
      <c r="I1972" s="2"/>
      <c r="J1972" s="40"/>
      <c r="K1972" s="3"/>
      <c r="L1972" s="2"/>
      <c r="M1972" s="2"/>
      <c r="N1972" s="41"/>
      <c r="O1972" s="103"/>
    </row>
    <row r="1973" spans="1:15">
      <c r="A1973" s="87"/>
      <c r="B1973" s="2"/>
      <c r="C1973" s="2"/>
      <c r="D1973" s="40"/>
      <c r="E1973" s="40"/>
      <c r="F1973" s="2"/>
      <c r="G1973" s="40"/>
      <c r="H1973" s="2"/>
      <c r="I1973" s="2"/>
      <c r="J1973" s="40"/>
      <c r="K1973" s="3"/>
      <c r="L1973" s="2"/>
      <c r="M1973" s="2"/>
      <c r="N1973" s="41"/>
      <c r="O1973" s="103"/>
    </row>
    <row r="1974" spans="1:15">
      <c r="A1974" s="87"/>
      <c r="B1974" s="2"/>
      <c r="C1974" s="2"/>
      <c r="D1974" s="2"/>
      <c r="E1974" s="40"/>
      <c r="F1974" s="2"/>
      <c r="G1974" s="40"/>
      <c r="H1974" s="2"/>
      <c r="I1974" s="2"/>
      <c r="J1974" s="40"/>
      <c r="K1974" s="3"/>
      <c r="L1974" s="2"/>
      <c r="M1974" s="2"/>
      <c r="N1974" s="41"/>
      <c r="O1974" s="103"/>
    </row>
    <row r="1975" spans="1:15">
      <c r="A1975" s="87"/>
      <c r="B1975" s="2"/>
      <c r="C1975" s="2"/>
      <c r="D1975" s="53"/>
      <c r="E1975" s="3"/>
      <c r="F1975" s="2"/>
      <c r="G1975" s="3"/>
      <c r="H1975" s="2"/>
      <c r="I1975" s="2"/>
      <c r="J1975" s="3"/>
      <c r="K1975" s="3"/>
      <c r="L1975" s="2"/>
      <c r="M1975" s="2"/>
      <c r="N1975" s="38"/>
      <c r="O1975" s="103"/>
    </row>
    <row r="1976" spans="1:15">
      <c r="A1976" s="87"/>
      <c r="B1976" s="2"/>
      <c r="C1976" s="2"/>
      <c r="D1976" s="53"/>
      <c r="E1976" s="40"/>
      <c r="F1976" s="2"/>
      <c r="G1976" s="40"/>
      <c r="H1976" s="2"/>
      <c r="I1976" s="2"/>
      <c r="J1976" s="40"/>
      <c r="K1976" s="3"/>
      <c r="L1976" s="2"/>
      <c r="M1976" s="2"/>
      <c r="N1976" s="41"/>
      <c r="O1976" s="103"/>
    </row>
    <row r="1977" spans="1:15">
      <c r="A1977" s="87"/>
      <c r="B1977" s="2"/>
      <c r="C1977" s="2"/>
      <c r="D1977" s="53"/>
      <c r="E1977" s="3"/>
      <c r="F1977" s="2"/>
      <c r="G1977" s="3"/>
      <c r="H1977" s="2"/>
      <c r="I1977" s="2"/>
      <c r="J1977" s="3"/>
      <c r="K1977" s="3"/>
      <c r="L1977" s="2"/>
      <c r="M1977" s="2"/>
      <c r="N1977" s="38"/>
      <c r="O1977" s="103"/>
    </row>
    <row r="1978" spans="1:15">
      <c r="A1978" s="87"/>
      <c r="B1978" s="2"/>
      <c r="C1978" s="2"/>
      <c r="D1978" s="3"/>
      <c r="E1978" s="3"/>
      <c r="F1978" s="2"/>
      <c r="G1978" s="3"/>
      <c r="H1978" s="2"/>
      <c r="I1978" s="2"/>
      <c r="J1978" s="3"/>
      <c r="K1978" s="3"/>
      <c r="L1978" s="2"/>
      <c r="M1978" s="2"/>
      <c r="N1978" s="38"/>
      <c r="O1978" s="103"/>
    </row>
    <row r="1979" spans="1:15">
      <c r="A1979" s="87"/>
      <c r="B1979" s="2"/>
      <c r="C1979" s="2"/>
      <c r="D1979" s="3"/>
      <c r="E1979" s="3"/>
      <c r="F1979" s="2"/>
      <c r="G1979" s="3"/>
      <c r="H1979" s="2"/>
      <c r="I1979" s="2"/>
      <c r="J1979" s="3"/>
      <c r="K1979" s="3"/>
      <c r="L1979" s="2"/>
      <c r="M1979" s="2"/>
      <c r="N1979" s="38"/>
      <c r="O1979" s="103"/>
    </row>
    <row r="1980" spans="1:15">
      <c r="A1980" s="87"/>
      <c r="B1980" s="2"/>
      <c r="C1980" s="2"/>
      <c r="D1980" s="53"/>
      <c r="E1980" s="3"/>
      <c r="F1980" s="2"/>
      <c r="G1980" s="3"/>
      <c r="H1980" s="2"/>
      <c r="I1980" s="2"/>
      <c r="J1980" s="3"/>
      <c r="K1980" s="3"/>
      <c r="L1980" s="2"/>
      <c r="M1980" s="2"/>
      <c r="N1980" s="38"/>
      <c r="O1980" s="103"/>
    </row>
    <row r="1981" spans="1:15">
      <c r="A1981" s="87"/>
      <c r="B1981" s="2"/>
      <c r="C1981" s="2"/>
      <c r="D1981" s="2"/>
      <c r="E1981" s="3"/>
      <c r="F1981" s="2"/>
      <c r="G1981" s="3"/>
      <c r="H1981" s="2"/>
      <c r="I1981" s="2"/>
      <c r="J1981" s="3"/>
      <c r="K1981" s="3"/>
      <c r="L1981" s="2"/>
      <c r="M1981" s="2"/>
      <c r="N1981" s="38"/>
      <c r="O1981" s="103"/>
    </row>
    <row r="1982" spans="1:15">
      <c r="A1982" s="87"/>
      <c r="B1982" s="2"/>
      <c r="C1982" s="2"/>
      <c r="D1982" s="40"/>
      <c r="E1982" s="40"/>
      <c r="F1982" s="2"/>
      <c r="G1982" s="40"/>
      <c r="H1982" s="2"/>
      <c r="I1982" s="2"/>
      <c r="J1982" s="40"/>
      <c r="K1982" s="3"/>
      <c r="L1982" s="2"/>
      <c r="M1982" s="2"/>
      <c r="N1982" s="41"/>
      <c r="O1982" s="103"/>
    </row>
    <row r="1983" spans="1:15">
      <c r="A1983" s="87"/>
      <c r="B1983" s="2"/>
      <c r="C1983" s="2"/>
      <c r="D1983" s="3"/>
      <c r="E1983" s="3"/>
      <c r="F1983" s="2"/>
      <c r="G1983" s="3"/>
      <c r="H1983" s="2"/>
      <c r="I1983" s="2"/>
      <c r="J1983" s="3"/>
      <c r="K1983" s="3"/>
      <c r="L1983" s="2"/>
      <c r="M1983" s="2"/>
      <c r="N1983" s="38"/>
      <c r="O1983" s="103"/>
    </row>
    <row r="1984" spans="1:15">
      <c r="A1984" s="87"/>
      <c r="B1984" s="2"/>
      <c r="C1984" s="2"/>
      <c r="D1984" s="3"/>
      <c r="E1984" s="3"/>
      <c r="F1984" s="2"/>
      <c r="G1984" s="3"/>
      <c r="H1984" s="2"/>
      <c r="I1984" s="2"/>
      <c r="J1984" s="3"/>
      <c r="K1984" s="3"/>
      <c r="L1984" s="2"/>
      <c r="M1984" s="2"/>
      <c r="N1984" s="38"/>
      <c r="O1984" s="103"/>
    </row>
    <row r="1985" spans="1:15">
      <c r="A1985" s="87"/>
      <c r="B1985" s="2"/>
      <c r="C1985" s="2"/>
      <c r="D1985" s="40"/>
      <c r="E1985" s="40"/>
      <c r="F1985" s="2"/>
      <c r="G1985" s="40"/>
      <c r="H1985" s="2"/>
      <c r="I1985" s="2"/>
      <c r="J1985" s="40"/>
      <c r="K1985" s="3"/>
      <c r="L1985" s="2"/>
      <c r="M1985" s="2"/>
      <c r="N1985" s="41"/>
      <c r="O1985" s="103"/>
    </row>
    <row r="1986" spans="1:15">
      <c r="A1986" s="87"/>
      <c r="B1986" s="2"/>
      <c r="C1986" s="2"/>
      <c r="D1986" s="53"/>
      <c r="E1986" s="3"/>
      <c r="F1986" s="2"/>
      <c r="G1986" s="3"/>
      <c r="H1986" s="2"/>
      <c r="I1986" s="2"/>
      <c r="J1986" s="3"/>
      <c r="K1986" s="3"/>
      <c r="L1986" s="2"/>
      <c r="M1986" s="2"/>
      <c r="N1986" s="38"/>
      <c r="O1986" s="103"/>
    </row>
    <row r="1987" spans="1:15">
      <c r="A1987" s="87"/>
      <c r="B1987" s="2"/>
      <c r="C1987" s="2"/>
      <c r="D1987" s="53"/>
      <c r="E1987" s="3"/>
      <c r="F1987" s="2"/>
      <c r="G1987" s="3"/>
      <c r="H1987" s="2"/>
      <c r="I1987" s="2"/>
      <c r="J1987" s="3"/>
      <c r="K1987" s="3"/>
      <c r="L1987" s="2"/>
      <c r="M1987" s="2"/>
      <c r="N1987" s="38"/>
      <c r="O1987" s="103"/>
    </row>
    <row r="1988" spans="1:15">
      <c r="A1988" s="87"/>
      <c r="B1988" s="2"/>
      <c r="C1988" s="2"/>
      <c r="D1988" s="53"/>
      <c r="E1988" s="3"/>
      <c r="F1988" s="2"/>
      <c r="G1988" s="3"/>
      <c r="H1988" s="2"/>
      <c r="I1988" s="2"/>
      <c r="J1988" s="3"/>
      <c r="K1988" s="3"/>
      <c r="L1988" s="2"/>
      <c r="M1988" s="2"/>
      <c r="N1988" s="38"/>
      <c r="O1988" s="103"/>
    </row>
    <row r="1989" spans="1:15">
      <c r="A1989" s="87"/>
      <c r="B1989" s="2"/>
      <c r="C1989" s="2"/>
      <c r="D1989" s="53"/>
      <c r="E1989" s="40"/>
      <c r="F1989" s="2"/>
      <c r="G1989" s="40"/>
      <c r="H1989" s="2"/>
      <c r="I1989" s="2"/>
      <c r="J1989" s="40"/>
      <c r="K1989" s="3"/>
      <c r="L1989" s="2"/>
      <c r="M1989" s="2"/>
      <c r="N1989" s="41"/>
      <c r="O1989" s="103"/>
    </row>
    <row r="1990" spans="1:15">
      <c r="A1990" s="87"/>
      <c r="B1990" s="2"/>
      <c r="C1990" s="2"/>
      <c r="D1990" s="40"/>
      <c r="E1990" s="40"/>
      <c r="F1990" s="2"/>
      <c r="G1990" s="40"/>
      <c r="H1990" s="2"/>
      <c r="I1990" s="2"/>
      <c r="J1990" s="40"/>
      <c r="K1990" s="3"/>
      <c r="L1990" s="2"/>
      <c r="M1990" s="2"/>
      <c r="N1990" s="41"/>
      <c r="O1990" s="103"/>
    </row>
    <row r="1991" spans="1:15">
      <c r="A1991" s="87"/>
      <c r="B1991" s="2"/>
      <c r="C1991" s="2"/>
      <c r="D1991" s="2"/>
      <c r="E1991" s="3"/>
      <c r="F1991" s="2"/>
      <c r="G1991" s="3"/>
      <c r="H1991" s="2"/>
      <c r="I1991" s="2"/>
      <c r="J1991" s="3"/>
      <c r="K1991" s="3"/>
      <c r="L1991" s="2"/>
      <c r="M1991" s="2"/>
      <c r="N1991" s="38"/>
      <c r="O1991" s="103"/>
    </row>
    <row r="1992" spans="1:15">
      <c r="A1992" s="87"/>
      <c r="B1992" s="2"/>
      <c r="C1992" s="2"/>
      <c r="D1992" s="3"/>
      <c r="E1992" s="3"/>
      <c r="F1992" s="2"/>
      <c r="G1992" s="3"/>
      <c r="H1992" s="2"/>
      <c r="I1992" s="2"/>
      <c r="J1992" s="3"/>
      <c r="K1992" s="3"/>
      <c r="L1992" s="2"/>
      <c r="M1992" s="2"/>
      <c r="N1992" s="38"/>
      <c r="O1992" s="103"/>
    </row>
    <row r="1993" spans="1:15">
      <c r="A1993" s="87"/>
      <c r="B1993" s="2"/>
      <c r="C1993" s="2"/>
      <c r="D1993" s="3"/>
      <c r="E1993" s="3"/>
      <c r="F1993" s="2"/>
      <c r="G1993" s="3"/>
      <c r="H1993" s="2"/>
      <c r="I1993" s="2"/>
      <c r="J1993" s="3"/>
      <c r="K1993" s="3"/>
      <c r="L1993" s="2"/>
      <c r="M1993" s="2"/>
      <c r="N1993" s="38"/>
      <c r="O1993" s="103"/>
    </row>
    <row r="1994" spans="1:15">
      <c r="A1994" s="87"/>
      <c r="B1994" s="2"/>
      <c r="C1994" s="2"/>
      <c r="D1994" s="53"/>
      <c r="E1994" s="3"/>
      <c r="F1994" s="2"/>
      <c r="G1994" s="3"/>
      <c r="H1994" s="2"/>
      <c r="I1994" s="2"/>
      <c r="J1994" s="3"/>
      <c r="K1994" s="3"/>
      <c r="L1994" s="2"/>
      <c r="M1994" s="2"/>
      <c r="N1994" s="38"/>
      <c r="O1994" s="103"/>
    </row>
    <row r="1995" spans="1:15">
      <c r="A1995" s="87"/>
      <c r="B1995" s="2"/>
      <c r="C1995" s="2"/>
      <c r="D1995" s="2"/>
      <c r="E1995" s="3"/>
      <c r="F1995" s="2"/>
      <c r="G1995" s="3"/>
      <c r="H1995" s="2"/>
      <c r="I1995" s="2"/>
      <c r="J1995" s="3"/>
      <c r="K1995" s="3"/>
      <c r="L1995" s="2"/>
      <c r="M1995" s="2"/>
      <c r="N1995" s="38"/>
      <c r="O1995" s="103"/>
    </row>
    <row r="1996" spans="1:15">
      <c r="A1996" s="87"/>
      <c r="B1996" s="2"/>
      <c r="C1996" s="2"/>
      <c r="D1996" s="53"/>
      <c r="E1996" s="3"/>
      <c r="F1996" s="2"/>
      <c r="G1996" s="3"/>
      <c r="H1996" s="2"/>
      <c r="I1996" s="2"/>
      <c r="J1996" s="3"/>
      <c r="K1996" s="3"/>
      <c r="L1996" s="2"/>
      <c r="M1996" s="2"/>
      <c r="N1996" s="38"/>
      <c r="O1996" s="103"/>
    </row>
    <row r="1997" spans="1:15">
      <c r="A1997" s="87"/>
      <c r="B1997" s="2"/>
      <c r="C1997" s="2"/>
      <c r="D1997" s="53"/>
      <c r="E1997" s="40"/>
      <c r="F1997" s="2"/>
      <c r="G1997" s="40"/>
      <c r="H1997" s="2"/>
      <c r="I1997" s="2"/>
      <c r="J1997" s="40"/>
      <c r="K1997" s="3"/>
      <c r="L1997" s="2"/>
      <c r="M1997" s="2"/>
      <c r="N1997" s="41"/>
      <c r="O1997" s="103"/>
    </row>
    <row r="1998" spans="1:15">
      <c r="A1998" s="87"/>
      <c r="B1998" s="2"/>
      <c r="C1998" s="2"/>
      <c r="D1998" s="40"/>
      <c r="E1998" s="40"/>
      <c r="F1998" s="2"/>
      <c r="G1998" s="40"/>
      <c r="H1998" s="2"/>
      <c r="I1998" s="2"/>
      <c r="J1998" s="40"/>
      <c r="K1998" s="3"/>
      <c r="L1998" s="2"/>
      <c r="M1998" s="2"/>
      <c r="N1998" s="41"/>
      <c r="O1998" s="103"/>
    </row>
    <row r="1999" spans="1:15">
      <c r="A1999" s="87"/>
      <c r="B1999" s="2"/>
      <c r="C1999" s="2"/>
      <c r="D1999" s="2"/>
      <c r="E1999" s="3"/>
      <c r="F1999" s="2"/>
      <c r="G1999" s="3"/>
      <c r="H1999" s="2"/>
      <c r="I1999" s="2"/>
      <c r="J1999" s="3"/>
      <c r="K1999" s="3"/>
      <c r="L1999" s="2"/>
      <c r="M1999" s="2"/>
      <c r="N1999" s="38"/>
      <c r="O1999" s="103"/>
    </row>
    <row r="2000" spans="1:15">
      <c r="A2000" s="87"/>
      <c r="B2000" s="2"/>
      <c r="C2000" s="2"/>
      <c r="D2000" s="3"/>
      <c r="E2000" s="3"/>
      <c r="F2000" s="2"/>
      <c r="G2000" s="3"/>
      <c r="H2000" s="2"/>
      <c r="I2000" s="2"/>
      <c r="J2000" s="3"/>
      <c r="K2000" s="3"/>
      <c r="L2000" s="2"/>
      <c r="M2000" s="2"/>
      <c r="N2000" s="39"/>
      <c r="O2000" s="103"/>
    </row>
    <row r="2001" spans="1:15">
      <c r="A2001" s="87"/>
      <c r="B2001" s="2"/>
      <c r="C2001" s="2"/>
      <c r="D2001" s="3"/>
      <c r="E2001" s="3"/>
      <c r="F2001" s="2"/>
      <c r="G2001" s="3"/>
      <c r="H2001" s="2"/>
      <c r="I2001" s="2"/>
      <c r="J2001" s="3"/>
      <c r="K2001" s="3"/>
      <c r="L2001" s="2"/>
      <c r="M2001" s="2"/>
      <c r="N2001" s="38"/>
      <c r="O2001" s="103"/>
    </row>
    <row r="2002" spans="1:15">
      <c r="A2002" s="87"/>
      <c r="B2002" s="2"/>
      <c r="C2002" s="2"/>
      <c r="D2002" s="53"/>
      <c r="E2002" s="40"/>
      <c r="F2002" s="2"/>
      <c r="G2002" s="40"/>
      <c r="H2002" s="2"/>
      <c r="I2002" s="2"/>
      <c r="J2002" s="40"/>
      <c r="K2002" s="3"/>
      <c r="L2002" s="2"/>
      <c r="M2002" s="2"/>
      <c r="N2002" s="41"/>
      <c r="O2002" s="103"/>
    </row>
    <row r="2003" spans="1:15">
      <c r="A2003" s="87"/>
      <c r="B2003" s="2"/>
      <c r="C2003" s="2"/>
      <c r="D2003" s="53"/>
      <c r="E2003" s="40"/>
      <c r="F2003" s="2"/>
      <c r="G2003" s="40"/>
      <c r="H2003" s="2"/>
      <c r="I2003" s="2"/>
      <c r="J2003" s="40"/>
      <c r="K2003" s="3"/>
      <c r="L2003" s="2"/>
      <c r="M2003" s="2"/>
      <c r="N2003" s="41"/>
      <c r="O2003" s="103"/>
    </row>
    <row r="2004" spans="1:15">
      <c r="A2004" s="87"/>
      <c r="B2004" s="2"/>
      <c r="C2004" s="2"/>
      <c r="D2004" s="3"/>
      <c r="E2004" s="3"/>
      <c r="F2004" s="2"/>
      <c r="G2004" s="3"/>
      <c r="H2004" s="2"/>
      <c r="I2004" s="2"/>
      <c r="J2004" s="3"/>
      <c r="K2004" s="3"/>
      <c r="L2004" s="2"/>
      <c r="M2004" s="2"/>
      <c r="N2004" s="39"/>
      <c r="O2004" s="103"/>
    </row>
    <row r="2005" spans="1:15">
      <c r="A2005" s="87"/>
      <c r="B2005" s="2"/>
      <c r="C2005" s="2"/>
      <c r="D2005" s="2"/>
      <c r="E2005" s="3"/>
      <c r="F2005" s="2"/>
      <c r="G2005" s="3"/>
      <c r="H2005" s="2"/>
      <c r="I2005" s="2"/>
      <c r="J2005" s="3"/>
      <c r="K2005" s="3"/>
      <c r="L2005" s="2"/>
      <c r="M2005" s="2"/>
      <c r="N2005" s="38"/>
      <c r="O2005" s="103"/>
    </row>
    <row r="2006" spans="1:15">
      <c r="A2006" s="87"/>
      <c r="B2006" s="2"/>
      <c r="C2006" s="2"/>
      <c r="D2006" s="2"/>
      <c r="E2006" s="3"/>
      <c r="F2006" s="2"/>
      <c r="G2006" s="3"/>
      <c r="H2006" s="2"/>
      <c r="I2006" s="2"/>
      <c r="J2006" s="3"/>
      <c r="K2006" s="3"/>
      <c r="L2006" s="2"/>
      <c r="M2006" s="2"/>
      <c r="N2006" s="38"/>
      <c r="O2006" s="103"/>
    </row>
    <row r="2007" spans="1:15">
      <c r="A2007" s="87"/>
      <c r="B2007" s="2"/>
      <c r="C2007" s="2"/>
      <c r="D2007" s="40"/>
      <c r="E2007" s="40"/>
      <c r="F2007" s="2"/>
      <c r="G2007" s="40"/>
      <c r="H2007" s="2"/>
      <c r="I2007" s="2"/>
      <c r="J2007" s="40"/>
      <c r="K2007" s="3"/>
      <c r="L2007" s="2"/>
      <c r="M2007" s="2"/>
      <c r="N2007" s="41"/>
      <c r="O2007" s="103"/>
    </row>
    <row r="2008" spans="1:15">
      <c r="A2008" s="87"/>
      <c r="B2008" s="2"/>
      <c r="C2008" s="2"/>
      <c r="D2008" s="53"/>
      <c r="E2008" s="40"/>
      <c r="F2008" s="2"/>
      <c r="G2008" s="40"/>
      <c r="H2008" s="2"/>
      <c r="I2008" s="2"/>
      <c r="J2008" s="40"/>
      <c r="K2008" s="3"/>
      <c r="L2008" s="2"/>
      <c r="M2008" s="2"/>
      <c r="N2008" s="41"/>
      <c r="O2008" s="103"/>
    </row>
    <row r="2009" spans="1:15">
      <c r="A2009" s="87"/>
      <c r="B2009" s="2"/>
      <c r="C2009" s="2"/>
      <c r="D2009" s="53"/>
      <c r="E2009" s="3"/>
      <c r="F2009" s="2"/>
      <c r="G2009" s="3"/>
      <c r="H2009" s="2"/>
      <c r="I2009" s="2"/>
      <c r="J2009" s="3"/>
      <c r="K2009" s="3"/>
      <c r="L2009" s="2"/>
      <c r="M2009" s="2"/>
      <c r="N2009" s="38"/>
      <c r="O2009" s="103"/>
    </row>
    <row r="2010" spans="1:15">
      <c r="A2010" s="87"/>
      <c r="B2010" s="2"/>
      <c r="C2010" s="2"/>
      <c r="D2010" s="2"/>
      <c r="E2010" s="3"/>
      <c r="F2010" s="2"/>
      <c r="G2010" s="3"/>
      <c r="H2010" s="2"/>
      <c r="I2010" s="2"/>
      <c r="J2010" s="3"/>
      <c r="K2010" s="3"/>
      <c r="L2010" s="2"/>
      <c r="M2010" s="2"/>
      <c r="N2010" s="38"/>
      <c r="O2010" s="103"/>
    </row>
    <row r="2011" spans="1:15">
      <c r="A2011" s="87"/>
      <c r="B2011" s="2"/>
      <c r="C2011" s="2"/>
      <c r="D2011" s="3"/>
      <c r="E2011" s="3"/>
      <c r="F2011" s="2"/>
      <c r="G2011" s="3"/>
      <c r="H2011" s="2"/>
      <c r="I2011" s="2"/>
      <c r="J2011" s="3"/>
      <c r="K2011" s="3"/>
      <c r="L2011" s="2"/>
      <c r="M2011" s="2"/>
      <c r="N2011" s="38"/>
      <c r="O2011" s="103"/>
    </row>
    <row r="2012" spans="1:15">
      <c r="A2012" s="87"/>
      <c r="B2012" s="2"/>
      <c r="C2012" s="2"/>
      <c r="D2012" s="2"/>
      <c r="E2012" s="3"/>
      <c r="F2012" s="2"/>
      <c r="G2012" s="3"/>
      <c r="H2012" s="2"/>
      <c r="I2012" s="2"/>
      <c r="J2012" s="3"/>
      <c r="K2012" s="3"/>
      <c r="L2012" s="2"/>
      <c r="M2012" s="2"/>
      <c r="N2012" s="38"/>
      <c r="O2012" s="103"/>
    </row>
    <row r="2013" spans="1:15">
      <c r="A2013" s="87"/>
      <c r="B2013" s="2"/>
      <c r="C2013" s="2"/>
      <c r="D2013" s="3"/>
      <c r="E2013" s="3"/>
      <c r="F2013" s="2"/>
      <c r="G2013" s="3"/>
      <c r="H2013" s="2"/>
      <c r="I2013" s="2"/>
      <c r="J2013" s="3"/>
      <c r="K2013" s="3"/>
      <c r="L2013" s="2"/>
      <c r="M2013" s="2"/>
      <c r="N2013" s="38"/>
      <c r="O2013" s="103"/>
    </row>
    <row r="2014" spans="1:15">
      <c r="A2014" s="87"/>
      <c r="B2014" s="2"/>
      <c r="C2014" s="2"/>
      <c r="D2014" s="3"/>
      <c r="E2014" s="3"/>
      <c r="F2014" s="2"/>
      <c r="G2014" s="3"/>
      <c r="H2014" s="2"/>
      <c r="I2014" s="2"/>
      <c r="J2014" s="3"/>
      <c r="K2014" s="3"/>
      <c r="L2014" s="2"/>
      <c r="M2014" s="2"/>
      <c r="N2014" s="38"/>
      <c r="O2014" s="103"/>
    </row>
    <row r="2015" spans="1:15">
      <c r="A2015" s="87"/>
      <c r="B2015" s="2"/>
      <c r="C2015" s="2"/>
      <c r="D2015" s="2"/>
      <c r="E2015" s="40"/>
      <c r="F2015" s="2"/>
      <c r="G2015" s="40"/>
      <c r="H2015" s="2"/>
      <c r="I2015" s="2"/>
      <c r="J2015" s="40"/>
      <c r="K2015" s="3"/>
      <c r="L2015" s="2"/>
      <c r="M2015" s="2"/>
      <c r="N2015" s="41"/>
      <c r="O2015" s="103"/>
    </row>
    <row r="2016" spans="1:15">
      <c r="A2016" s="87"/>
      <c r="B2016" s="2"/>
      <c r="C2016" s="2"/>
      <c r="D2016" s="53"/>
      <c r="E2016" s="40"/>
      <c r="F2016" s="2"/>
      <c r="G2016" s="40"/>
      <c r="H2016" s="2"/>
      <c r="I2016" s="2"/>
      <c r="J2016" s="40"/>
      <c r="K2016" s="3"/>
      <c r="L2016" s="2"/>
      <c r="M2016" s="2"/>
      <c r="N2016" s="41"/>
      <c r="O2016" s="103"/>
    </row>
    <row r="2017" spans="1:15">
      <c r="A2017" s="87"/>
      <c r="B2017" s="2"/>
      <c r="C2017" s="2"/>
      <c r="D2017" s="53"/>
      <c r="E2017" s="40"/>
      <c r="F2017" s="2"/>
      <c r="G2017" s="40"/>
      <c r="H2017" s="2"/>
      <c r="I2017" s="2"/>
      <c r="J2017" s="40"/>
      <c r="K2017" s="3"/>
      <c r="L2017" s="2"/>
      <c r="M2017" s="2"/>
      <c r="N2017" s="41"/>
      <c r="O2017" s="103"/>
    </row>
    <row r="2018" spans="1:15">
      <c r="A2018" s="87"/>
      <c r="B2018" s="2"/>
      <c r="C2018" s="2"/>
      <c r="D2018" s="40"/>
      <c r="E2018" s="40"/>
      <c r="F2018" s="2"/>
      <c r="G2018" s="40"/>
      <c r="H2018" s="2"/>
      <c r="I2018" s="2"/>
      <c r="J2018" s="40"/>
      <c r="K2018" s="3"/>
      <c r="L2018" s="2"/>
      <c r="M2018" s="2"/>
      <c r="N2018" s="41"/>
      <c r="O2018" s="103"/>
    </row>
    <row r="2019" spans="1:15">
      <c r="A2019" s="87"/>
      <c r="B2019" s="2"/>
      <c r="C2019" s="2"/>
      <c r="D2019" s="40"/>
      <c r="E2019" s="40"/>
      <c r="F2019" s="2"/>
      <c r="G2019" s="40"/>
      <c r="H2019" s="2"/>
      <c r="I2019" s="2"/>
      <c r="J2019" s="40"/>
      <c r="K2019" s="3"/>
      <c r="L2019" s="2"/>
      <c r="M2019" s="2"/>
      <c r="N2019" s="41"/>
      <c r="O2019" s="103"/>
    </row>
    <row r="2020" spans="1:15">
      <c r="A2020" s="87"/>
      <c r="B2020" s="2"/>
      <c r="C2020" s="2"/>
      <c r="D2020" s="53"/>
      <c r="E2020" s="40"/>
      <c r="F2020" s="2"/>
      <c r="G2020" s="40"/>
      <c r="H2020" s="2"/>
      <c r="I2020" s="2"/>
      <c r="J2020" s="40"/>
      <c r="K2020" s="3"/>
      <c r="L2020" s="2"/>
      <c r="M2020" s="2"/>
      <c r="N2020" s="41"/>
      <c r="O2020" s="103"/>
    </row>
    <row r="2021" spans="1:15">
      <c r="A2021" s="87"/>
      <c r="B2021" s="2"/>
      <c r="C2021" s="2"/>
      <c r="D2021" s="3"/>
      <c r="E2021" s="3"/>
      <c r="F2021" s="2"/>
      <c r="G2021" s="3"/>
      <c r="H2021" s="2"/>
      <c r="I2021" s="2"/>
      <c r="J2021" s="3"/>
      <c r="K2021" s="3"/>
      <c r="L2021" s="2"/>
      <c r="M2021" s="2"/>
      <c r="N2021" s="38"/>
      <c r="O2021" s="103"/>
    </row>
    <row r="2022" spans="1:15">
      <c r="A2022" s="87"/>
      <c r="B2022" s="2"/>
      <c r="C2022" s="2"/>
      <c r="D2022" s="2"/>
      <c r="E2022" s="40"/>
      <c r="F2022" s="2"/>
      <c r="G2022" s="40"/>
      <c r="H2022" s="2"/>
      <c r="I2022" s="2"/>
      <c r="J2022" s="40"/>
      <c r="K2022" s="3"/>
      <c r="L2022" s="2"/>
      <c r="M2022" s="2"/>
      <c r="N2022" s="41"/>
      <c r="O2022" s="103"/>
    </row>
    <row r="2023" spans="1:15">
      <c r="A2023" s="87"/>
      <c r="B2023" s="2"/>
      <c r="C2023" s="2"/>
      <c r="D2023" s="53"/>
      <c r="E2023" s="40"/>
      <c r="F2023" s="2"/>
      <c r="G2023" s="40"/>
      <c r="H2023" s="2"/>
      <c r="I2023" s="2"/>
      <c r="J2023" s="40"/>
      <c r="K2023" s="3"/>
      <c r="L2023" s="2"/>
      <c r="M2023" s="2"/>
      <c r="N2023" s="41"/>
      <c r="O2023" s="103"/>
    </row>
    <row r="2024" spans="1:15">
      <c r="A2024" s="87"/>
      <c r="B2024" s="2"/>
      <c r="C2024" s="2"/>
      <c r="D2024" s="40"/>
      <c r="E2024" s="40"/>
      <c r="F2024" s="2"/>
      <c r="G2024" s="40"/>
      <c r="H2024" s="2"/>
      <c r="I2024" s="2"/>
      <c r="J2024" s="40"/>
      <c r="K2024" s="3"/>
      <c r="L2024" s="2"/>
      <c r="M2024" s="2"/>
      <c r="N2024" s="41"/>
      <c r="O2024" s="103"/>
    </row>
    <row r="2025" spans="1:15">
      <c r="A2025" s="87"/>
      <c r="B2025" s="2"/>
      <c r="C2025" s="2"/>
      <c r="D2025" s="3"/>
      <c r="E2025" s="3"/>
      <c r="F2025" s="2"/>
      <c r="G2025" s="3"/>
      <c r="H2025" s="2"/>
      <c r="I2025" s="2"/>
      <c r="J2025" s="3"/>
      <c r="K2025" s="3"/>
      <c r="L2025" s="2"/>
      <c r="M2025" s="2"/>
      <c r="N2025" s="38"/>
      <c r="O2025" s="103"/>
    </row>
    <row r="2026" spans="1:15">
      <c r="A2026" s="87"/>
      <c r="B2026" s="2"/>
      <c r="C2026" s="2"/>
      <c r="D2026" s="3"/>
      <c r="E2026" s="3"/>
      <c r="F2026" s="2"/>
      <c r="G2026" s="3"/>
      <c r="H2026" s="2"/>
      <c r="I2026" s="2"/>
      <c r="J2026" s="3"/>
      <c r="K2026" s="3"/>
      <c r="L2026" s="2"/>
      <c r="M2026" s="2"/>
      <c r="N2026" s="39"/>
      <c r="O2026" s="103"/>
    </row>
    <row r="2027" spans="1:15">
      <c r="A2027" s="87"/>
      <c r="B2027" s="2"/>
      <c r="C2027" s="2"/>
      <c r="D2027" s="53"/>
      <c r="E2027" s="40"/>
      <c r="F2027" s="2"/>
      <c r="G2027" s="40"/>
      <c r="H2027" s="2"/>
      <c r="I2027" s="2"/>
      <c r="J2027" s="40"/>
      <c r="K2027" s="3"/>
      <c r="L2027" s="2"/>
      <c r="M2027" s="2"/>
      <c r="N2027" s="41"/>
      <c r="O2027" s="103"/>
    </row>
    <row r="2028" spans="1:15">
      <c r="A2028" s="87"/>
      <c r="B2028" s="2"/>
      <c r="C2028" s="2"/>
      <c r="D2028" s="53"/>
      <c r="E2028" s="3"/>
      <c r="F2028" s="2"/>
      <c r="G2028" s="3"/>
      <c r="H2028" s="2"/>
      <c r="I2028" s="2"/>
      <c r="J2028" s="3"/>
      <c r="K2028" s="3"/>
      <c r="L2028" s="2"/>
      <c r="M2028" s="2"/>
      <c r="N2028" s="38"/>
      <c r="O2028" s="103"/>
    </row>
    <row r="2029" spans="1:15">
      <c r="A2029" s="87"/>
      <c r="B2029" s="2"/>
      <c r="C2029" s="2"/>
      <c r="D2029" s="53"/>
      <c r="E2029" s="40"/>
      <c r="F2029" s="2"/>
      <c r="G2029" s="40"/>
      <c r="H2029" s="2"/>
      <c r="I2029" s="2"/>
      <c r="J2029" s="40"/>
      <c r="K2029" s="3"/>
      <c r="L2029" s="2"/>
      <c r="M2029" s="2"/>
      <c r="N2029" s="41"/>
      <c r="O2029" s="103"/>
    </row>
    <row r="2030" spans="1:15">
      <c r="A2030" s="87"/>
      <c r="B2030" s="2"/>
      <c r="C2030" s="2"/>
      <c r="D2030" s="2"/>
      <c r="E2030" s="3"/>
      <c r="F2030" s="2"/>
      <c r="G2030" s="3"/>
      <c r="H2030" s="2"/>
      <c r="I2030" s="2"/>
      <c r="J2030" s="3"/>
      <c r="K2030" s="3"/>
      <c r="L2030" s="2"/>
      <c r="M2030" s="2"/>
      <c r="N2030" s="38"/>
      <c r="O2030" s="103"/>
    </row>
    <row r="2031" spans="1:15">
      <c r="A2031" s="87"/>
      <c r="B2031" s="2"/>
      <c r="C2031" s="2"/>
      <c r="D2031" s="3"/>
      <c r="E2031" s="3"/>
      <c r="F2031" s="2"/>
      <c r="G2031" s="3"/>
      <c r="H2031" s="2"/>
      <c r="I2031" s="2"/>
      <c r="J2031" s="3"/>
      <c r="K2031" s="3"/>
      <c r="L2031" s="2"/>
      <c r="M2031" s="2"/>
      <c r="N2031" s="38"/>
      <c r="O2031" s="103"/>
    </row>
    <row r="2032" spans="1:15">
      <c r="A2032" s="87"/>
      <c r="B2032" s="2"/>
      <c r="C2032" s="2"/>
      <c r="D2032" s="53"/>
      <c r="E2032" s="3"/>
      <c r="F2032" s="2"/>
      <c r="G2032" s="3"/>
      <c r="H2032" s="2"/>
      <c r="I2032" s="2"/>
      <c r="J2032" s="3"/>
      <c r="K2032" s="3"/>
      <c r="L2032" s="2"/>
      <c r="M2032" s="2"/>
      <c r="N2032" s="38"/>
      <c r="O2032" s="103"/>
    </row>
    <row r="2033" spans="1:15">
      <c r="A2033" s="87"/>
      <c r="B2033" s="2"/>
      <c r="C2033" s="2"/>
      <c r="D2033" s="53"/>
      <c r="E2033" s="3"/>
      <c r="F2033" s="2"/>
      <c r="G2033" s="3"/>
      <c r="H2033" s="2"/>
      <c r="I2033" s="2"/>
      <c r="J2033" s="3"/>
      <c r="K2033" s="3"/>
      <c r="L2033" s="2"/>
      <c r="M2033" s="2"/>
      <c r="N2033" s="38"/>
      <c r="O2033" s="103"/>
    </row>
    <row r="2034" spans="1:15">
      <c r="A2034" s="87"/>
      <c r="B2034" s="2"/>
      <c r="C2034" s="2"/>
      <c r="D2034" s="53"/>
      <c r="E2034" s="3"/>
      <c r="F2034" s="2"/>
      <c r="G2034" s="3"/>
      <c r="H2034" s="2"/>
      <c r="I2034" s="2"/>
      <c r="J2034" s="3"/>
      <c r="K2034" s="3"/>
      <c r="L2034" s="2"/>
      <c r="M2034" s="2"/>
      <c r="N2034" s="38"/>
      <c r="O2034" s="103"/>
    </row>
    <row r="2035" spans="1:15">
      <c r="A2035" s="87"/>
      <c r="B2035" s="2"/>
      <c r="C2035" s="2"/>
      <c r="D2035" s="3"/>
      <c r="E2035" s="3"/>
      <c r="F2035" s="2"/>
      <c r="G2035" s="3"/>
      <c r="H2035" s="2"/>
      <c r="I2035" s="2"/>
      <c r="J2035" s="3"/>
      <c r="K2035" s="3"/>
      <c r="L2035" s="2"/>
      <c r="M2035" s="2"/>
      <c r="N2035" s="38"/>
      <c r="O2035" s="103"/>
    </row>
    <row r="2036" spans="1:15">
      <c r="A2036" s="87"/>
      <c r="B2036" s="2"/>
      <c r="C2036" s="2"/>
      <c r="D2036" s="53"/>
      <c r="E2036" s="3"/>
      <c r="F2036" s="2"/>
      <c r="G2036" s="3"/>
      <c r="H2036" s="2"/>
      <c r="I2036" s="2"/>
      <c r="J2036" s="3"/>
      <c r="K2036" s="3"/>
      <c r="L2036" s="2"/>
      <c r="M2036" s="2"/>
      <c r="N2036" s="38"/>
      <c r="O2036" s="103"/>
    </row>
    <row r="2037" spans="1:15">
      <c r="A2037" s="87"/>
      <c r="B2037" s="2"/>
      <c r="C2037" s="2"/>
      <c r="D2037" s="53"/>
      <c r="E2037" s="3"/>
      <c r="F2037" s="2"/>
      <c r="G2037" s="3"/>
      <c r="H2037" s="2"/>
      <c r="I2037" s="2"/>
      <c r="J2037" s="3"/>
      <c r="K2037" s="3"/>
      <c r="L2037" s="2"/>
      <c r="M2037" s="2"/>
      <c r="N2037" s="38"/>
      <c r="O2037" s="103"/>
    </row>
    <row r="2038" spans="1:15">
      <c r="A2038" s="87"/>
      <c r="B2038" s="2"/>
      <c r="C2038" s="2"/>
      <c r="D2038" s="40"/>
      <c r="E2038" s="40"/>
      <c r="F2038" s="2"/>
      <c r="G2038" s="40"/>
      <c r="H2038" s="2"/>
      <c r="I2038" s="2"/>
      <c r="J2038" s="40"/>
      <c r="K2038" s="3"/>
      <c r="L2038" s="2"/>
      <c r="M2038" s="2"/>
      <c r="N2038" s="41"/>
      <c r="O2038" s="103"/>
    </row>
    <row r="2039" spans="1:15">
      <c r="A2039" s="87"/>
      <c r="B2039" s="2"/>
      <c r="C2039" s="2"/>
      <c r="D2039" s="40"/>
      <c r="E2039" s="40"/>
      <c r="F2039" s="2"/>
      <c r="G2039" s="40"/>
      <c r="H2039" s="2"/>
      <c r="I2039" s="2"/>
      <c r="J2039" s="40"/>
      <c r="K2039" s="3"/>
      <c r="L2039" s="2"/>
      <c r="M2039" s="2"/>
      <c r="N2039" s="41"/>
      <c r="O2039" s="103"/>
    </row>
    <row r="2040" spans="1:15">
      <c r="A2040" s="87"/>
      <c r="B2040" s="2"/>
      <c r="C2040" s="2"/>
      <c r="D2040" s="3"/>
      <c r="E2040" s="3"/>
      <c r="F2040" s="2"/>
      <c r="G2040" s="3"/>
      <c r="H2040" s="2"/>
      <c r="I2040" s="2"/>
      <c r="J2040" s="3"/>
      <c r="K2040" s="3"/>
      <c r="L2040" s="2"/>
      <c r="M2040" s="2"/>
      <c r="N2040" s="38"/>
      <c r="O2040" s="103"/>
    </row>
    <row r="2041" spans="1:15">
      <c r="A2041" s="87"/>
      <c r="B2041" s="2"/>
      <c r="C2041" s="2"/>
      <c r="D2041" s="3"/>
      <c r="E2041" s="3"/>
      <c r="F2041" s="2"/>
      <c r="G2041" s="3"/>
      <c r="H2041" s="2"/>
      <c r="I2041" s="2"/>
      <c r="J2041" s="3"/>
      <c r="K2041" s="3"/>
      <c r="L2041" s="2"/>
      <c r="M2041" s="2"/>
      <c r="N2041" s="38"/>
      <c r="O2041" s="103"/>
    </row>
    <row r="2042" spans="1:15">
      <c r="A2042" s="87"/>
      <c r="B2042" s="2"/>
      <c r="C2042" s="2"/>
      <c r="D2042" s="53"/>
      <c r="E2042" s="3"/>
      <c r="F2042" s="2"/>
      <c r="G2042" s="3"/>
      <c r="H2042" s="2"/>
      <c r="I2042" s="2"/>
      <c r="J2042" s="3"/>
      <c r="K2042" s="3"/>
      <c r="L2042" s="2"/>
      <c r="M2042" s="2"/>
      <c r="N2042" s="38"/>
      <c r="O2042" s="103"/>
    </row>
    <row r="2043" spans="1:15">
      <c r="A2043" s="87"/>
      <c r="B2043" s="2"/>
      <c r="C2043" s="2"/>
      <c r="D2043" s="2"/>
      <c r="E2043" s="3"/>
      <c r="F2043" s="2"/>
      <c r="G2043" s="3"/>
      <c r="H2043" s="2"/>
      <c r="I2043" s="2"/>
      <c r="J2043" s="3"/>
      <c r="K2043" s="3"/>
      <c r="L2043" s="2"/>
      <c r="M2043" s="2"/>
      <c r="N2043" s="38"/>
      <c r="O2043" s="103"/>
    </row>
    <row r="2044" spans="1:15">
      <c r="A2044" s="87"/>
      <c r="B2044" s="2"/>
      <c r="C2044" s="2"/>
      <c r="D2044" s="53"/>
      <c r="E2044" s="3"/>
      <c r="F2044" s="2"/>
      <c r="G2044" s="3"/>
      <c r="H2044" s="2"/>
      <c r="I2044" s="2"/>
      <c r="J2044" s="3"/>
      <c r="K2044" s="3"/>
      <c r="L2044" s="2"/>
      <c r="M2044" s="2"/>
      <c r="N2044" s="38"/>
      <c r="O2044" s="103"/>
    </row>
    <row r="2045" spans="1:15">
      <c r="A2045" s="87"/>
      <c r="B2045" s="2"/>
      <c r="C2045" s="2"/>
      <c r="D2045" s="3"/>
      <c r="E2045" s="3"/>
      <c r="F2045" s="2"/>
      <c r="G2045" s="3"/>
      <c r="H2045" s="2"/>
      <c r="I2045" s="2"/>
      <c r="J2045" s="3"/>
      <c r="K2045" s="3"/>
      <c r="L2045" s="2"/>
      <c r="M2045" s="2"/>
      <c r="N2045" s="38"/>
      <c r="O2045" s="103"/>
    </row>
    <row r="2046" spans="1:15">
      <c r="A2046" s="87"/>
      <c r="B2046" s="2"/>
      <c r="C2046" s="2"/>
      <c r="D2046" s="2"/>
      <c r="E2046" s="40"/>
      <c r="F2046" s="2"/>
      <c r="G2046" s="40"/>
      <c r="H2046" s="2"/>
      <c r="I2046" s="2"/>
      <c r="J2046" s="40"/>
      <c r="K2046" s="3"/>
      <c r="L2046" s="2"/>
      <c r="M2046" s="2"/>
      <c r="N2046" s="41"/>
      <c r="O2046" s="103"/>
    </row>
    <row r="2047" spans="1:15">
      <c r="A2047" s="87"/>
      <c r="B2047" s="2"/>
      <c r="C2047" s="2"/>
      <c r="D2047" s="40"/>
      <c r="E2047" s="40"/>
      <c r="F2047" s="2"/>
      <c r="G2047" s="40"/>
      <c r="H2047" s="2"/>
      <c r="I2047" s="2"/>
      <c r="J2047" s="40"/>
      <c r="K2047" s="3"/>
      <c r="L2047" s="2"/>
      <c r="M2047" s="2"/>
      <c r="N2047" s="41"/>
      <c r="O2047" s="103"/>
    </row>
    <row r="2048" spans="1:15">
      <c r="A2048" s="87"/>
      <c r="B2048" s="2"/>
      <c r="C2048" s="2"/>
      <c r="D2048" s="3"/>
      <c r="E2048" s="3"/>
      <c r="F2048" s="2"/>
      <c r="G2048" s="3"/>
      <c r="H2048" s="2"/>
      <c r="I2048" s="2"/>
      <c r="J2048" s="3"/>
      <c r="K2048" s="3"/>
      <c r="L2048" s="2"/>
      <c r="M2048" s="2"/>
      <c r="N2048" s="38"/>
      <c r="O2048" s="103"/>
    </row>
    <row r="2049" spans="1:15">
      <c r="A2049" s="87"/>
      <c r="B2049" s="2"/>
      <c r="C2049" s="2"/>
      <c r="D2049" s="3"/>
      <c r="E2049" s="3"/>
      <c r="F2049" s="2"/>
      <c r="G2049" s="3"/>
      <c r="H2049" s="2"/>
      <c r="I2049" s="2"/>
      <c r="J2049" s="3"/>
      <c r="K2049" s="3"/>
      <c r="L2049" s="2"/>
      <c r="M2049" s="2"/>
      <c r="N2049" s="38"/>
      <c r="O2049" s="103"/>
    </row>
    <row r="2050" spans="1:15">
      <c r="A2050" s="87"/>
      <c r="B2050" s="2"/>
      <c r="C2050" s="2"/>
      <c r="D2050" s="53"/>
      <c r="E2050" s="40"/>
      <c r="F2050" s="2"/>
      <c r="G2050" s="40"/>
      <c r="H2050" s="2"/>
      <c r="I2050" s="2"/>
      <c r="J2050" s="40"/>
      <c r="K2050" s="3"/>
      <c r="L2050" s="2"/>
      <c r="M2050" s="2"/>
      <c r="N2050" s="41"/>
      <c r="O2050" s="103"/>
    </row>
    <row r="2051" spans="1:15">
      <c r="A2051" s="87"/>
      <c r="B2051" s="2"/>
      <c r="C2051" s="2"/>
      <c r="D2051" s="53"/>
      <c r="E2051" s="40"/>
      <c r="F2051" s="2"/>
      <c r="G2051" s="40"/>
      <c r="H2051" s="2"/>
      <c r="I2051" s="2"/>
      <c r="J2051" s="40"/>
      <c r="K2051" s="3"/>
      <c r="L2051" s="2"/>
      <c r="M2051" s="2"/>
      <c r="N2051" s="41"/>
      <c r="O2051" s="103"/>
    </row>
    <row r="2052" spans="1:15">
      <c r="A2052" s="87"/>
      <c r="B2052" s="2"/>
      <c r="C2052" s="2"/>
      <c r="D2052" s="53"/>
      <c r="E2052" s="40"/>
      <c r="F2052" s="2"/>
      <c r="G2052" s="40"/>
      <c r="H2052" s="2"/>
      <c r="I2052" s="2"/>
      <c r="J2052" s="40"/>
      <c r="K2052" s="3"/>
      <c r="L2052" s="2"/>
      <c r="M2052" s="2"/>
      <c r="N2052" s="41"/>
      <c r="O2052" s="103"/>
    </row>
    <row r="2053" spans="1:15">
      <c r="A2053" s="87"/>
      <c r="B2053" s="2"/>
      <c r="C2053" s="2"/>
      <c r="D2053" s="3"/>
      <c r="E2053" s="3"/>
      <c r="F2053" s="2"/>
      <c r="G2053" s="3"/>
      <c r="H2053" s="2"/>
      <c r="I2053" s="2"/>
      <c r="J2053" s="3"/>
      <c r="K2053" s="3"/>
      <c r="L2053" s="2"/>
      <c r="M2053" s="2"/>
      <c r="N2053" s="38"/>
      <c r="O2053" s="103"/>
    </row>
    <row r="2054" spans="1:15">
      <c r="A2054" s="87"/>
      <c r="B2054" s="2"/>
      <c r="C2054" s="2"/>
      <c r="D2054" s="53"/>
      <c r="E2054" s="40"/>
      <c r="F2054" s="2"/>
      <c r="G2054" s="40"/>
      <c r="H2054" s="2"/>
      <c r="I2054" s="2"/>
      <c r="J2054" s="40"/>
      <c r="K2054" s="3"/>
      <c r="L2054" s="2"/>
      <c r="M2054" s="2"/>
      <c r="N2054" s="41"/>
      <c r="O2054" s="103"/>
    </row>
    <row r="2055" spans="1:15">
      <c r="A2055" s="87"/>
      <c r="B2055" s="2"/>
      <c r="C2055" s="2"/>
      <c r="D2055" s="2"/>
      <c r="E2055" s="40"/>
      <c r="F2055" s="2"/>
      <c r="G2055" s="40"/>
      <c r="H2055" s="2"/>
      <c r="I2055" s="2"/>
      <c r="J2055" s="40"/>
      <c r="K2055" s="3"/>
      <c r="L2055" s="2"/>
      <c r="M2055" s="2"/>
      <c r="N2055" s="41"/>
      <c r="O2055" s="103"/>
    </row>
    <row r="2056" spans="1:15">
      <c r="A2056" s="87"/>
      <c r="B2056" s="2"/>
      <c r="C2056" s="2"/>
      <c r="D2056" s="53"/>
      <c r="E2056" s="3"/>
      <c r="F2056" s="2"/>
      <c r="G2056" s="3"/>
      <c r="H2056" s="2"/>
      <c r="I2056" s="2"/>
      <c r="J2056" s="3"/>
      <c r="K2056" s="3"/>
      <c r="L2056" s="2"/>
      <c r="M2056" s="2"/>
      <c r="N2056" s="38"/>
      <c r="O2056" s="103"/>
    </row>
    <row r="2057" spans="1:15">
      <c r="A2057" s="87"/>
      <c r="B2057" s="2"/>
      <c r="C2057" s="2"/>
      <c r="D2057" s="53"/>
      <c r="E2057" s="40"/>
      <c r="F2057" s="2"/>
      <c r="G2057" s="40"/>
      <c r="H2057" s="2"/>
      <c r="I2057" s="2"/>
      <c r="J2057" s="40"/>
      <c r="K2057" s="3"/>
      <c r="L2057" s="2"/>
      <c r="M2057" s="2"/>
      <c r="N2057" s="41"/>
      <c r="O2057" s="103"/>
    </row>
    <row r="2058" spans="1:15">
      <c r="A2058" s="87"/>
      <c r="B2058" s="2"/>
      <c r="C2058" s="2"/>
      <c r="D2058" s="53"/>
      <c r="E2058" s="3"/>
      <c r="F2058" s="2"/>
      <c r="G2058" s="3"/>
      <c r="H2058" s="2"/>
      <c r="I2058" s="2"/>
      <c r="J2058" s="3"/>
      <c r="K2058" s="3"/>
      <c r="L2058" s="2"/>
      <c r="M2058" s="2"/>
      <c r="N2058" s="38"/>
      <c r="O2058" s="103"/>
    </row>
    <row r="2059" spans="1:15">
      <c r="A2059" s="87"/>
      <c r="B2059" s="2"/>
      <c r="C2059" s="2"/>
      <c r="D2059" s="53"/>
      <c r="E2059" s="3"/>
      <c r="F2059" s="2"/>
      <c r="G2059" s="3"/>
      <c r="H2059" s="2"/>
      <c r="I2059" s="2"/>
      <c r="J2059" s="3"/>
      <c r="K2059" s="3"/>
      <c r="L2059" s="2"/>
      <c r="M2059" s="2"/>
      <c r="N2059" s="38"/>
      <c r="O2059" s="103"/>
    </row>
    <row r="2060" spans="1:15">
      <c r="A2060" s="87"/>
      <c r="B2060" s="2"/>
      <c r="C2060" s="2"/>
      <c r="D2060" s="3"/>
      <c r="E2060" s="3"/>
      <c r="F2060" s="2"/>
      <c r="G2060" s="3"/>
      <c r="H2060" s="2"/>
      <c r="I2060" s="2"/>
      <c r="J2060" s="3"/>
      <c r="K2060" s="3"/>
      <c r="L2060" s="2"/>
      <c r="M2060" s="2"/>
      <c r="N2060" s="38"/>
      <c r="O2060" s="103"/>
    </row>
    <row r="2061" spans="1:15">
      <c r="A2061" s="87"/>
      <c r="B2061" s="2"/>
      <c r="C2061" s="2"/>
      <c r="D2061" s="53"/>
      <c r="E2061" s="40"/>
      <c r="F2061" s="2"/>
      <c r="G2061" s="40"/>
      <c r="H2061" s="2"/>
      <c r="I2061" s="2"/>
      <c r="J2061" s="40"/>
      <c r="K2061" s="3"/>
      <c r="L2061" s="2"/>
      <c r="M2061" s="2"/>
      <c r="N2061" s="41"/>
      <c r="O2061" s="103"/>
    </row>
    <row r="2062" spans="1:15">
      <c r="A2062" s="87"/>
      <c r="B2062" s="2"/>
      <c r="C2062" s="2"/>
      <c r="D2062" s="3"/>
      <c r="E2062" s="3"/>
      <c r="F2062" s="2"/>
      <c r="G2062" s="3"/>
      <c r="H2062" s="2"/>
      <c r="I2062" s="2"/>
      <c r="J2062" s="3"/>
      <c r="K2062" s="3"/>
      <c r="L2062" s="2"/>
      <c r="M2062" s="2"/>
      <c r="N2062" s="38"/>
      <c r="O2062" s="103"/>
    </row>
    <row r="2063" spans="1:15">
      <c r="A2063" s="87"/>
      <c r="B2063" s="2"/>
      <c r="C2063" s="2"/>
      <c r="D2063" s="3"/>
      <c r="E2063" s="3"/>
      <c r="F2063" s="2"/>
      <c r="G2063" s="3"/>
      <c r="H2063" s="2"/>
      <c r="I2063" s="2"/>
      <c r="J2063" s="3"/>
      <c r="K2063" s="3"/>
      <c r="L2063" s="2"/>
      <c r="M2063" s="2"/>
      <c r="N2063" s="38"/>
      <c r="O2063" s="103"/>
    </row>
    <row r="2064" spans="1:15">
      <c r="A2064" s="87"/>
      <c r="B2064" s="2"/>
      <c r="C2064" s="2"/>
      <c r="D2064" s="53"/>
      <c r="E2064" s="3"/>
      <c r="F2064" s="2"/>
      <c r="G2064" s="3"/>
      <c r="H2064" s="2"/>
      <c r="I2064" s="2"/>
      <c r="J2064" s="3"/>
      <c r="K2064" s="3"/>
      <c r="L2064" s="2"/>
      <c r="M2064" s="2"/>
      <c r="N2064" s="38"/>
      <c r="O2064" s="103"/>
    </row>
    <row r="2065" spans="1:15">
      <c r="A2065" s="87"/>
      <c r="B2065" s="2"/>
      <c r="C2065" s="2"/>
      <c r="D2065" s="53"/>
      <c r="E2065" s="40"/>
      <c r="F2065" s="2"/>
      <c r="G2065" s="40"/>
      <c r="H2065" s="2"/>
      <c r="I2065" s="2"/>
      <c r="J2065" s="40"/>
      <c r="K2065" s="3"/>
      <c r="L2065" s="2"/>
      <c r="M2065" s="2"/>
      <c r="N2065" s="41"/>
      <c r="O2065" s="103"/>
    </row>
    <row r="2066" spans="1:15">
      <c r="A2066" s="87"/>
      <c r="B2066" s="2"/>
      <c r="C2066" s="2"/>
      <c r="D2066" s="3"/>
      <c r="E2066" s="3"/>
      <c r="F2066" s="2"/>
      <c r="G2066" s="3"/>
      <c r="H2066" s="2"/>
      <c r="I2066" s="2"/>
      <c r="J2066" s="3"/>
      <c r="K2066" s="3"/>
      <c r="L2066" s="2"/>
      <c r="M2066" s="2"/>
      <c r="N2066" s="38"/>
      <c r="O2066" s="103"/>
    </row>
    <row r="2067" spans="1:15">
      <c r="A2067" s="87"/>
      <c r="B2067" s="2"/>
      <c r="C2067" s="2"/>
      <c r="D2067" s="2"/>
      <c r="E2067" s="3"/>
      <c r="F2067" s="2"/>
      <c r="G2067" s="3"/>
      <c r="H2067" s="2"/>
      <c r="I2067" s="2"/>
      <c r="J2067" s="3"/>
      <c r="K2067" s="3"/>
      <c r="L2067" s="2"/>
      <c r="M2067" s="2"/>
      <c r="N2067" s="38"/>
      <c r="O2067" s="103"/>
    </row>
    <row r="2068" spans="1:15">
      <c r="A2068" s="87"/>
      <c r="B2068" s="2"/>
      <c r="C2068" s="2"/>
      <c r="D2068" s="2"/>
      <c r="E2068" s="3"/>
      <c r="F2068" s="2"/>
      <c r="G2068" s="3"/>
      <c r="H2068" s="2"/>
      <c r="I2068" s="2"/>
      <c r="J2068" s="3"/>
      <c r="K2068" s="3"/>
      <c r="L2068" s="2"/>
      <c r="M2068" s="2"/>
      <c r="N2068" s="38"/>
      <c r="O2068" s="103"/>
    </row>
    <row r="2069" spans="1:15">
      <c r="A2069" s="87"/>
      <c r="B2069" s="2"/>
      <c r="C2069" s="2"/>
      <c r="D2069" s="3"/>
      <c r="E2069" s="3"/>
      <c r="F2069" s="2"/>
      <c r="G2069" s="3"/>
      <c r="H2069" s="2"/>
      <c r="I2069" s="2"/>
      <c r="J2069" s="3"/>
      <c r="K2069" s="3"/>
      <c r="L2069" s="2"/>
      <c r="M2069" s="2"/>
      <c r="N2069" s="38"/>
      <c r="O2069" s="103"/>
    </row>
    <row r="2070" spans="1:15">
      <c r="A2070" s="87"/>
      <c r="B2070" s="2"/>
      <c r="C2070" s="2"/>
      <c r="D2070" s="53"/>
      <c r="E2070" s="3"/>
      <c r="F2070" s="2"/>
      <c r="G2070" s="3"/>
      <c r="H2070" s="2"/>
      <c r="I2070" s="2"/>
      <c r="J2070" s="3"/>
      <c r="K2070" s="3"/>
      <c r="L2070" s="2"/>
      <c r="M2070" s="2"/>
      <c r="N2070" s="38"/>
      <c r="O2070" s="103"/>
    </row>
    <row r="2071" spans="1:15">
      <c r="A2071" s="87"/>
      <c r="B2071" s="2"/>
      <c r="C2071" s="2"/>
      <c r="D2071" s="40"/>
      <c r="E2071" s="40"/>
      <c r="F2071" s="2"/>
      <c r="G2071" s="40"/>
      <c r="H2071" s="2"/>
      <c r="I2071" s="2"/>
      <c r="J2071" s="40"/>
      <c r="K2071" s="3"/>
      <c r="L2071" s="2"/>
      <c r="M2071" s="2"/>
      <c r="N2071" s="41"/>
      <c r="O2071" s="103"/>
    </row>
    <row r="2072" spans="1:15">
      <c r="A2072" s="87"/>
      <c r="B2072" s="2"/>
      <c r="C2072" s="2"/>
      <c r="D2072" s="53"/>
      <c r="E2072" s="40"/>
      <c r="F2072" s="2"/>
      <c r="G2072" s="40"/>
      <c r="H2072" s="2"/>
      <c r="I2072" s="2"/>
      <c r="J2072" s="40"/>
      <c r="K2072" s="3"/>
      <c r="L2072" s="2"/>
      <c r="M2072" s="2"/>
      <c r="N2072" s="41"/>
      <c r="O2072" s="103"/>
    </row>
    <row r="2073" spans="1:15">
      <c r="A2073" s="87"/>
      <c r="B2073" s="2"/>
      <c r="C2073" s="2"/>
      <c r="D2073" s="40"/>
      <c r="E2073" s="40"/>
      <c r="F2073" s="2"/>
      <c r="G2073" s="40"/>
      <c r="H2073" s="2"/>
      <c r="I2073" s="2"/>
      <c r="J2073" s="40"/>
      <c r="K2073" s="3"/>
      <c r="L2073" s="2"/>
      <c r="M2073" s="2"/>
      <c r="N2073" s="41"/>
      <c r="O2073" s="103"/>
    </row>
    <row r="2074" spans="1:15">
      <c r="A2074" s="87"/>
      <c r="B2074" s="2"/>
      <c r="C2074" s="2"/>
      <c r="D2074" s="53"/>
      <c r="E2074" s="40"/>
      <c r="F2074" s="2"/>
      <c r="G2074" s="40"/>
      <c r="H2074" s="2"/>
      <c r="I2074" s="2"/>
      <c r="J2074" s="40"/>
      <c r="K2074" s="3"/>
      <c r="L2074" s="2"/>
      <c r="M2074" s="2"/>
      <c r="N2074" s="41"/>
      <c r="O2074" s="103"/>
    </row>
    <row r="2075" spans="1:15">
      <c r="A2075" s="87"/>
      <c r="B2075" s="2"/>
      <c r="C2075" s="2"/>
      <c r="D2075" s="40"/>
      <c r="E2075" s="40"/>
      <c r="F2075" s="2"/>
      <c r="G2075" s="40"/>
      <c r="H2075" s="2"/>
      <c r="I2075" s="2"/>
      <c r="J2075" s="40"/>
      <c r="K2075" s="3"/>
      <c r="L2075" s="2"/>
      <c r="M2075" s="2"/>
      <c r="N2075" s="41"/>
      <c r="O2075" s="103"/>
    </row>
    <row r="2076" spans="1:15">
      <c r="A2076" s="87"/>
      <c r="B2076" s="2"/>
      <c r="C2076" s="2"/>
      <c r="D2076" s="53"/>
      <c r="E2076" s="3"/>
      <c r="F2076" s="2"/>
      <c r="G2076" s="3"/>
      <c r="H2076" s="2"/>
      <c r="I2076" s="2"/>
      <c r="J2076" s="3"/>
      <c r="K2076" s="3"/>
      <c r="L2076" s="2"/>
      <c r="M2076" s="2"/>
      <c r="N2076" s="38"/>
      <c r="O2076" s="103"/>
    </row>
    <row r="2077" spans="1:15">
      <c r="A2077" s="87"/>
      <c r="B2077" s="2"/>
      <c r="C2077" s="2"/>
      <c r="D2077" s="40"/>
      <c r="E2077" s="40"/>
      <c r="F2077" s="2"/>
      <c r="G2077" s="40"/>
      <c r="H2077" s="2"/>
      <c r="I2077" s="2"/>
      <c r="J2077" s="40"/>
      <c r="K2077" s="3"/>
      <c r="L2077" s="2"/>
      <c r="M2077" s="2"/>
      <c r="N2077" s="41"/>
      <c r="O2077" s="103"/>
    </row>
    <row r="2078" spans="1:15">
      <c r="A2078" s="87"/>
      <c r="B2078" s="2"/>
      <c r="C2078" s="2"/>
      <c r="D2078" s="53"/>
      <c r="E2078" s="3"/>
      <c r="F2078" s="2"/>
      <c r="G2078" s="3"/>
      <c r="H2078" s="2"/>
      <c r="I2078" s="2"/>
      <c r="J2078" s="3"/>
      <c r="K2078" s="3"/>
      <c r="L2078" s="2"/>
      <c r="M2078" s="2"/>
      <c r="N2078" s="38"/>
      <c r="O2078" s="103"/>
    </row>
    <row r="2079" spans="1:15">
      <c r="A2079" s="87"/>
      <c r="B2079" s="2"/>
      <c r="C2079" s="2"/>
      <c r="D2079" s="3"/>
      <c r="E2079" s="3"/>
      <c r="F2079" s="2"/>
      <c r="G2079" s="3"/>
      <c r="H2079" s="2"/>
      <c r="I2079" s="2"/>
      <c r="J2079" s="3"/>
      <c r="K2079" s="3"/>
      <c r="L2079" s="2"/>
      <c r="M2079" s="2"/>
      <c r="N2079" s="38"/>
      <c r="O2079" s="103"/>
    </row>
    <row r="2080" spans="1:15">
      <c r="A2080" s="87"/>
      <c r="B2080" s="2"/>
      <c r="C2080" s="2"/>
      <c r="D2080" s="53"/>
      <c r="E2080" s="3"/>
      <c r="F2080" s="2"/>
      <c r="G2080" s="3"/>
      <c r="H2080" s="2"/>
      <c r="I2080" s="2"/>
      <c r="J2080" s="3"/>
      <c r="K2080" s="3"/>
      <c r="L2080" s="2"/>
      <c r="M2080" s="2"/>
      <c r="N2080" s="38"/>
      <c r="O2080" s="103"/>
    </row>
    <row r="2081" spans="1:15">
      <c r="A2081" s="87"/>
      <c r="B2081" s="2"/>
      <c r="C2081" s="2"/>
      <c r="D2081" s="53"/>
      <c r="E2081" s="40"/>
      <c r="F2081" s="2"/>
      <c r="G2081" s="40"/>
      <c r="H2081" s="2"/>
      <c r="I2081" s="2"/>
      <c r="J2081" s="40"/>
      <c r="K2081" s="3"/>
      <c r="L2081" s="2"/>
      <c r="M2081" s="2"/>
      <c r="N2081" s="41"/>
      <c r="O2081" s="103"/>
    </row>
    <row r="2082" spans="1:15">
      <c r="A2082" s="87"/>
      <c r="B2082" s="2"/>
      <c r="C2082" s="2"/>
      <c r="D2082" s="2"/>
      <c r="E2082" s="3"/>
      <c r="F2082" s="2"/>
      <c r="G2082" s="3"/>
      <c r="H2082" s="2"/>
      <c r="I2082" s="2"/>
      <c r="J2082" s="3"/>
      <c r="K2082" s="3"/>
      <c r="L2082" s="2"/>
      <c r="M2082" s="2"/>
      <c r="N2082" s="38"/>
      <c r="O2082" s="103"/>
    </row>
    <row r="2083" spans="1:15">
      <c r="A2083" s="87"/>
      <c r="B2083" s="2"/>
      <c r="C2083" s="2"/>
      <c r="D2083" s="3"/>
      <c r="E2083" s="3"/>
      <c r="F2083" s="2"/>
      <c r="G2083" s="3"/>
      <c r="H2083" s="2"/>
      <c r="I2083" s="2"/>
      <c r="J2083" s="3"/>
      <c r="K2083" s="3"/>
      <c r="L2083" s="2"/>
      <c r="M2083" s="2"/>
      <c r="N2083" s="38"/>
      <c r="O2083" s="103"/>
    </row>
    <row r="2084" spans="1:15">
      <c r="A2084" s="87"/>
      <c r="B2084" s="2"/>
      <c r="C2084" s="2"/>
      <c r="D2084" s="3"/>
      <c r="E2084" s="3"/>
      <c r="F2084" s="2"/>
      <c r="G2084" s="3"/>
      <c r="H2084" s="2"/>
      <c r="I2084" s="2"/>
      <c r="J2084" s="3"/>
      <c r="K2084" s="3"/>
      <c r="L2084" s="2"/>
      <c r="M2084" s="2"/>
      <c r="N2084" s="38"/>
      <c r="O2084" s="103"/>
    </row>
    <row r="2085" spans="1:15">
      <c r="A2085" s="87"/>
      <c r="B2085" s="2"/>
      <c r="C2085" s="2"/>
      <c r="D2085" s="40"/>
      <c r="E2085" s="40"/>
      <c r="F2085" s="2"/>
      <c r="G2085" s="40"/>
      <c r="H2085" s="2"/>
      <c r="I2085" s="2"/>
      <c r="J2085" s="40"/>
      <c r="K2085" s="3"/>
      <c r="L2085" s="2"/>
      <c r="M2085" s="2"/>
      <c r="N2085" s="41"/>
      <c r="O2085" s="103"/>
    </row>
    <row r="2086" spans="1:15">
      <c r="A2086" s="87"/>
      <c r="B2086" s="2"/>
      <c r="C2086" s="2"/>
      <c r="D2086" s="3"/>
      <c r="E2086" s="3"/>
      <c r="F2086" s="2"/>
      <c r="G2086" s="3"/>
      <c r="H2086" s="2"/>
      <c r="I2086" s="2"/>
      <c r="J2086" s="3"/>
      <c r="K2086" s="3"/>
      <c r="L2086" s="2"/>
      <c r="M2086" s="2"/>
      <c r="N2086" s="39"/>
      <c r="O2086" s="103"/>
    </row>
    <row r="2087" spans="1:15">
      <c r="A2087" s="87"/>
      <c r="B2087" s="2"/>
      <c r="C2087" s="2"/>
      <c r="D2087" s="3"/>
      <c r="E2087" s="3"/>
      <c r="F2087" s="2"/>
      <c r="G2087" s="3"/>
      <c r="H2087" s="2"/>
      <c r="I2087" s="2"/>
      <c r="J2087" s="3"/>
      <c r="K2087" s="3"/>
      <c r="L2087" s="2"/>
      <c r="M2087" s="2"/>
      <c r="N2087" s="38"/>
      <c r="O2087" s="103"/>
    </row>
    <row r="2088" spans="1:15">
      <c r="A2088" s="87"/>
      <c r="B2088" s="2"/>
      <c r="C2088" s="2"/>
      <c r="D2088" s="2"/>
      <c r="E2088" s="3"/>
      <c r="F2088" s="2"/>
      <c r="G2088" s="3"/>
      <c r="H2088" s="2"/>
      <c r="I2088" s="2"/>
      <c r="J2088" s="3"/>
      <c r="K2088" s="3"/>
      <c r="L2088" s="2"/>
      <c r="M2088" s="2"/>
      <c r="N2088" s="38"/>
      <c r="O2088" s="103"/>
    </row>
    <row r="2089" spans="1:15">
      <c r="A2089" s="87"/>
      <c r="B2089" s="2"/>
      <c r="C2089" s="2"/>
      <c r="D2089" s="53"/>
      <c r="E2089" s="40"/>
      <c r="F2089" s="2"/>
      <c r="G2089" s="40"/>
      <c r="H2089" s="2"/>
      <c r="I2089" s="2"/>
      <c r="J2089" s="40"/>
      <c r="K2089" s="3"/>
      <c r="L2089" s="2"/>
      <c r="M2089" s="2"/>
      <c r="N2089" s="41"/>
      <c r="O2089" s="103"/>
    </row>
    <row r="2090" spans="1:15">
      <c r="A2090" s="87"/>
      <c r="B2090" s="2"/>
      <c r="C2090" s="2"/>
      <c r="D2090" s="53"/>
      <c r="E2090" s="3"/>
      <c r="F2090" s="2"/>
      <c r="G2090" s="3"/>
      <c r="H2090" s="2"/>
      <c r="I2090" s="2"/>
      <c r="J2090" s="3"/>
      <c r="K2090" s="3"/>
      <c r="L2090" s="2"/>
      <c r="M2090" s="2"/>
      <c r="N2090" s="38"/>
      <c r="O2090" s="103"/>
    </row>
    <row r="2091" spans="1:15">
      <c r="A2091" s="87"/>
      <c r="B2091" s="2"/>
      <c r="C2091" s="2"/>
      <c r="D2091" s="3"/>
      <c r="E2091" s="3"/>
      <c r="F2091" s="2"/>
      <c r="G2091" s="3"/>
      <c r="H2091" s="2"/>
      <c r="I2091" s="2"/>
      <c r="J2091" s="3"/>
      <c r="K2091" s="3"/>
      <c r="L2091" s="2"/>
      <c r="M2091" s="2"/>
      <c r="N2091" s="38"/>
      <c r="O2091" s="103"/>
    </row>
    <row r="2092" spans="1:15">
      <c r="A2092" s="87"/>
      <c r="B2092" s="2"/>
      <c r="C2092" s="2"/>
      <c r="D2092" s="2"/>
      <c r="E2092" s="3"/>
      <c r="F2092" s="2"/>
      <c r="G2092" s="3"/>
      <c r="H2092" s="2"/>
      <c r="I2092" s="2"/>
      <c r="J2092" s="3"/>
      <c r="K2092" s="3"/>
      <c r="L2092" s="2"/>
      <c r="M2092" s="2"/>
      <c r="N2092" s="38"/>
      <c r="O2092" s="103"/>
    </row>
    <row r="2093" spans="1:15">
      <c r="A2093" s="87"/>
      <c r="B2093" s="2"/>
      <c r="C2093" s="2"/>
      <c r="D2093" s="3"/>
      <c r="E2093" s="3"/>
      <c r="F2093" s="2"/>
      <c r="G2093" s="3"/>
      <c r="H2093" s="2"/>
      <c r="I2093" s="2"/>
      <c r="J2093" s="3"/>
      <c r="K2093" s="3"/>
      <c r="L2093" s="2"/>
      <c r="M2093" s="2"/>
      <c r="N2093" s="38"/>
      <c r="O2093" s="103"/>
    </row>
    <row r="2094" spans="1:15">
      <c r="A2094" s="87"/>
      <c r="B2094" s="2"/>
      <c r="C2094" s="2"/>
      <c r="D2094" s="53"/>
      <c r="E2094" s="3"/>
      <c r="F2094" s="2"/>
      <c r="G2094" s="3"/>
      <c r="H2094" s="2"/>
      <c r="I2094" s="2"/>
      <c r="J2094" s="3"/>
      <c r="K2094" s="3"/>
      <c r="L2094" s="2"/>
      <c r="M2094" s="2"/>
      <c r="N2094" s="38"/>
      <c r="O2094" s="103"/>
    </row>
    <row r="2095" spans="1:15">
      <c r="A2095" s="87"/>
      <c r="B2095" s="2"/>
      <c r="C2095" s="2"/>
      <c r="D2095" s="3"/>
      <c r="E2095" s="3"/>
      <c r="F2095" s="2"/>
      <c r="G2095" s="3"/>
      <c r="H2095" s="2"/>
      <c r="I2095" s="2"/>
      <c r="J2095" s="3"/>
      <c r="K2095" s="3"/>
      <c r="L2095" s="2"/>
      <c r="M2095" s="2"/>
      <c r="N2095" s="38"/>
      <c r="O2095" s="103"/>
    </row>
    <row r="2096" spans="1:15">
      <c r="A2096" s="87"/>
      <c r="B2096" s="2"/>
      <c r="C2096" s="2"/>
      <c r="D2096" s="53"/>
      <c r="E2096" s="3"/>
      <c r="F2096" s="2"/>
      <c r="G2096" s="3"/>
      <c r="H2096" s="2"/>
      <c r="I2096" s="2"/>
      <c r="J2096" s="3"/>
      <c r="K2096" s="3"/>
      <c r="L2096" s="2"/>
      <c r="M2096" s="2"/>
      <c r="N2096" s="38"/>
      <c r="O2096" s="103"/>
    </row>
    <row r="2097" spans="1:15">
      <c r="A2097" s="87"/>
      <c r="B2097" s="2"/>
      <c r="C2097" s="2"/>
      <c r="D2097" s="53"/>
      <c r="E2097" s="3"/>
      <c r="F2097" s="2"/>
      <c r="G2097" s="3"/>
      <c r="H2097" s="2"/>
      <c r="I2097" s="2"/>
      <c r="J2097" s="3"/>
      <c r="K2097" s="3"/>
      <c r="L2097" s="2"/>
      <c r="M2097" s="2"/>
      <c r="N2097" s="38"/>
      <c r="O2097" s="103"/>
    </row>
    <row r="2098" spans="1:15">
      <c r="A2098" s="87"/>
      <c r="B2098" s="2"/>
      <c r="C2098" s="2"/>
      <c r="D2098" s="53"/>
      <c r="E2098" s="40"/>
      <c r="F2098" s="2"/>
      <c r="G2098" s="40"/>
      <c r="H2098" s="2"/>
      <c r="I2098" s="2"/>
      <c r="J2098" s="40"/>
      <c r="K2098" s="3"/>
      <c r="L2098" s="2"/>
      <c r="M2098" s="2"/>
      <c r="N2098" s="41"/>
      <c r="O2098" s="103"/>
    </row>
    <row r="2099" spans="1:15">
      <c r="A2099" s="87"/>
      <c r="B2099" s="2"/>
      <c r="C2099" s="2"/>
      <c r="D2099" s="2"/>
      <c r="E2099" s="3"/>
      <c r="F2099" s="2"/>
      <c r="G2099" s="3"/>
      <c r="H2099" s="2"/>
      <c r="I2099" s="2"/>
      <c r="J2099" s="3"/>
      <c r="K2099" s="3"/>
      <c r="L2099" s="2"/>
      <c r="M2099" s="2"/>
      <c r="N2099" s="38"/>
      <c r="O2099" s="103"/>
    </row>
    <row r="2100" spans="1:15">
      <c r="A2100" s="87"/>
      <c r="B2100" s="2"/>
      <c r="C2100" s="2"/>
      <c r="D2100" s="2"/>
      <c r="E2100" s="40"/>
      <c r="F2100" s="2"/>
      <c r="G2100" s="40"/>
      <c r="H2100" s="2"/>
      <c r="I2100" s="2"/>
      <c r="J2100" s="40"/>
      <c r="K2100" s="3"/>
      <c r="L2100" s="2"/>
      <c r="M2100" s="2"/>
      <c r="N2100" s="41"/>
      <c r="O2100" s="103"/>
    </row>
    <row r="2101" spans="1:15">
      <c r="A2101" s="87"/>
      <c r="B2101" s="2"/>
      <c r="C2101" s="2"/>
      <c r="D2101" s="40"/>
      <c r="E2101" s="40"/>
      <c r="F2101" s="2"/>
      <c r="G2101" s="40"/>
      <c r="H2101" s="2"/>
      <c r="I2101" s="2"/>
      <c r="J2101" s="40"/>
      <c r="K2101" s="3"/>
      <c r="L2101" s="2"/>
      <c r="M2101" s="2"/>
      <c r="N2101" s="41"/>
      <c r="O2101" s="103"/>
    </row>
    <row r="2102" spans="1:15">
      <c r="A2102" s="87"/>
      <c r="B2102" s="2"/>
      <c r="C2102" s="2"/>
      <c r="D2102" s="53"/>
      <c r="E2102" s="3"/>
      <c r="F2102" s="2"/>
      <c r="G2102" s="3"/>
      <c r="H2102" s="2"/>
      <c r="I2102" s="2"/>
      <c r="J2102" s="3"/>
      <c r="K2102" s="3"/>
      <c r="L2102" s="2"/>
      <c r="M2102" s="2"/>
      <c r="N2102" s="38"/>
      <c r="O2102" s="103"/>
    </row>
    <row r="2103" spans="1:15">
      <c r="A2103" s="87"/>
      <c r="B2103" s="2"/>
      <c r="C2103" s="2"/>
      <c r="D2103" s="2"/>
      <c r="E2103" s="3"/>
      <c r="F2103" s="2"/>
      <c r="G2103" s="3"/>
      <c r="H2103" s="2"/>
      <c r="I2103" s="2"/>
      <c r="J2103" s="3"/>
      <c r="K2103" s="3"/>
      <c r="L2103" s="2"/>
      <c r="M2103" s="2"/>
      <c r="N2103" s="38"/>
      <c r="O2103" s="103"/>
    </row>
    <row r="2104" spans="1:15">
      <c r="A2104" s="87"/>
      <c r="B2104" s="2"/>
      <c r="C2104" s="2"/>
      <c r="D2104" s="3"/>
      <c r="E2104" s="3"/>
      <c r="F2104" s="2"/>
      <c r="G2104" s="3"/>
      <c r="H2104" s="2"/>
      <c r="I2104" s="2"/>
      <c r="J2104" s="3"/>
      <c r="K2104" s="3"/>
      <c r="L2104" s="2"/>
      <c r="M2104" s="2"/>
      <c r="N2104" s="38"/>
      <c r="O2104" s="103"/>
    </row>
    <row r="2105" spans="1:15">
      <c r="A2105" s="87"/>
      <c r="B2105" s="2"/>
      <c r="C2105" s="2"/>
      <c r="D2105" s="3"/>
      <c r="E2105" s="3"/>
      <c r="F2105" s="2"/>
      <c r="G2105" s="3"/>
      <c r="H2105" s="2"/>
      <c r="I2105" s="2"/>
      <c r="J2105" s="3"/>
      <c r="K2105" s="3"/>
      <c r="L2105" s="2"/>
      <c r="M2105" s="2"/>
      <c r="N2105" s="38"/>
      <c r="O2105" s="103"/>
    </row>
    <row r="2106" spans="1:15">
      <c r="A2106" s="87"/>
      <c r="B2106" s="2"/>
      <c r="C2106" s="2"/>
      <c r="D2106" s="3"/>
      <c r="E2106" s="3"/>
      <c r="F2106" s="2"/>
      <c r="G2106" s="3"/>
      <c r="H2106" s="2"/>
      <c r="I2106" s="2"/>
      <c r="J2106" s="3"/>
      <c r="K2106" s="3"/>
      <c r="L2106" s="2"/>
      <c r="M2106" s="2"/>
      <c r="N2106" s="38"/>
      <c r="O2106" s="103"/>
    </row>
    <row r="2107" spans="1:15">
      <c r="A2107" s="87"/>
      <c r="B2107" s="2"/>
      <c r="C2107" s="2"/>
      <c r="D2107" s="3"/>
      <c r="E2107" s="3"/>
      <c r="F2107" s="2"/>
      <c r="G2107" s="3"/>
      <c r="H2107" s="2"/>
      <c r="I2107" s="2"/>
      <c r="J2107" s="3"/>
      <c r="K2107" s="3"/>
      <c r="L2107" s="2"/>
      <c r="M2107" s="2"/>
      <c r="N2107" s="38"/>
      <c r="O2107" s="103"/>
    </row>
    <row r="2108" spans="1:15">
      <c r="A2108" s="87"/>
      <c r="B2108" s="2"/>
      <c r="C2108" s="2"/>
      <c r="D2108" s="53"/>
      <c r="E2108" s="3"/>
      <c r="F2108" s="2"/>
      <c r="G2108" s="3"/>
      <c r="H2108" s="2"/>
      <c r="I2108" s="2"/>
      <c r="J2108" s="3"/>
      <c r="K2108" s="3"/>
      <c r="L2108" s="2"/>
      <c r="M2108" s="2"/>
      <c r="N2108" s="38"/>
      <c r="O2108" s="103"/>
    </row>
    <row r="2109" spans="1:15">
      <c r="A2109" s="87"/>
      <c r="B2109" s="2"/>
      <c r="C2109" s="2"/>
      <c r="D2109" s="3"/>
      <c r="E2109" s="3"/>
      <c r="F2109" s="2"/>
      <c r="G2109" s="3"/>
      <c r="H2109" s="2"/>
      <c r="I2109" s="2"/>
      <c r="J2109" s="3"/>
      <c r="K2109" s="3"/>
      <c r="L2109" s="2"/>
      <c r="M2109" s="2"/>
      <c r="N2109" s="38"/>
      <c r="O2109" s="103"/>
    </row>
    <row r="2110" spans="1:15">
      <c r="A2110" s="87"/>
      <c r="B2110" s="2"/>
      <c r="C2110" s="2"/>
      <c r="D2110" s="53"/>
      <c r="E2110" s="3"/>
      <c r="F2110" s="2"/>
      <c r="G2110" s="3"/>
      <c r="H2110" s="2"/>
      <c r="I2110" s="2"/>
      <c r="J2110" s="3"/>
      <c r="K2110" s="3"/>
      <c r="L2110" s="2"/>
      <c r="M2110" s="2"/>
      <c r="N2110" s="38"/>
      <c r="O2110" s="103"/>
    </row>
    <row r="2111" spans="1:15">
      <c r="A2111" s="87"/>
      <c r="B2111" s="2"/>
      <c r="C2111" s="2"/>
      <c r="D2111" s="53"/>
      <c r="E2111" s="3"/>
      <c r="F2111" s="2"/>
      <c r="G2111" s="3"/>
      <c r="H2111" s="2"/>
      <c r="I2111" s="2"/>
      <c r="J2111" s="3"/>
      <c r="K2111" s="3"/>
      <c r="L2111" s="2"/>
      <c r="M2111" s="2"/>
      <c r="N2111" s="38"/>
      <c r="O2111" s="103"/>
    </row>
    <row r="2112" spans="1:15">
      <c r="A2112" s="87"/>
      <c r="B2112" s="2"/>
      <c r="C2112" s="2"/>
      <c r="D2112" s="53"/>
      <c r="E2112" s="40"/>
      <c r="F2112" s="2"/>
      <c r="G2112" s="40"/>
      <c r="H2112" s="2"/>
      <c r="I2112" s="2"/>
      <c r="J2112" s="40"/>
      <c r="K2112" s="3"/>
      <c r="L2112" s="2"/>
      <c r="M2112" s="2"/>
      <c r="N2112" s="41"/>
      <c r="O2112" s="103"/>
    </row>
    <row r="2113" spans="1:15">
      <c r="A2113" s="87"/>
      <c r="B2113" s="2"/>
      <c r="C2113" s="2"/>
      <c r="D2113" s="53"/>
      <c r="E2113" s="40"/>
      <c r="F2113" s="2"/>
      <c r="G2113" s="40"/>
      <c r="H2113" s="2"/>
      <c r="I2113" s="2"/>
      <c r="J2113" s="40"/>
      <c r="K2113" s="3"/>
      <c r="L2113" s="2"/>
      <c r="M2113" s="2"/>
      <c r="N2113" s="41"/>
      <c r="O2113" s="103"/>
    </row>
    <row r="2114" spans="1:15">
      <c r="A2114" s="87"/>
      <c r="B2114" s="2"/>
      <c r="C2114" s="2"/>
      <c r="D2114" s="3"/>
      <c r="E2114" s="3"/>
      <c r="F2114" s="2"/>
      <c r="G2114" s="3"/>
      <c r="H2114" s="2"/>
      <c r="I2114" s="2"/>
      <c r="J2114" s="3"/>
      <c r="K2114" s="3"/>
      <c r="L2114" s="2"/>
      <c r="M2114" s="2"/>
      <c r="N2114" s="38"/>
      <c r="O2114" s="103"/>
    </row>
    <row r="2115" spans="1:15">
      <c r="A2115" s="87"/>
      <c r="B2115" s="2"/>
      <c r="C2115" s="2"/>
      <c r="D2115" s="3"/>
      <c r="E2115" s="3"/>
      <c r="F2115" s="2"/>
      <c r="G2115" s="3"/>
      <c r="H2115" s="2"/>
      <c r="I2115" s="2"/>
      <c r="J2115" s="3"/>
      <c r="K2115" s="3"/>
      <c r="L2115" s="2"/>
      <c r="M2115" s="2"/>
      <c r="N2115" s="38"/>
      <c r="O2115" s="103"/>
    </row>
    <row r="2116" spans="1:15">
      <c r="A2116" s="87"/>
      <c r="B2116" s="2"/>
      <c r="C2116" s="2"/>
      <c r="D2116" s="53"/>
      <c r="E2116" s="3"/>
      <c r="F2116" s="2"/>
      <c r="G2116" s="3"/>
      <c r="H2116" s="2"/>
      <c r="I2116" s="2"/>
      <c r="J2116" s="3"/>
      <c r="K2116" s="3"/>
      <c r="L2116" s="2"/>
      <c r="M2116" s="2"/>
      <c r="N2116" s="38"/>
      <c r="O2116" s="103"/>
    </row>
    <row r="2117" spans="1:15">
      <c r="A2117" s="87"/>
      <c r="B2117" s="2"/>
      <c r="C2117" s="2"/>
      <c r="D2117" s="53"/>
      <c r="E2117" s="3"/>
      <c r="F2117" s="2"/>
      <c r="G2117" s="3"/>
      <c r="H2117" s="2"/>
      <c r="I2117" s="2"/>
      <c r="J2117" s="3"/>
      <c r="K2117" s="3"/>
      <c r="L2117" s="2"/>
      <c r="M2117" s="2"/>
      <c r="N2117" s="38"/>
      <c r="O2117" s="103"/>
    </row>
    <row r="2118" spans="1:15">
      <c r="A2118" s="87"/>
      <c r="B2118" s="2"/>
      <c r="C2118" s="2"/>
      <c r="D2118" s="53"/>
      <c r="E2118" s="3"/>
      <c r="F2118" s="2"/>
      <c r="G2118" s="3"/>
      <c r="H2118" s="2"/>
      <c r="I2118" s="2"/>
      <c r="J2118" s="3"/>
      <c r="K2118" s="3"/>
      <c r="L2118" s="2"/>
      <c r="M2118" s="2"/>
      <c r="N2118" s="38"/>
      <c r="O2118" s="103"/>
    </row>
    <row r="2119" spans="1:15">
      <c r="A2119" s="87"/>
      <c r="B2119" s="2"/>
      <c r="C2119" s="2"/>
      <c r="D2119" s="3"/>
      <c r="E2119" s="3"/>
      <c r="F2119" s="2"/>
      <c r="G2119" s="3"/>
      <c r="H2119" s="2"/>
      <c r="I2119" s="2"/>
      <c r="J2119" s="3"/>
      <c r="K2119" s="3"/>
      <c r="L2119" s="2"/>
      <c r="M2119" s="2"/>
      <c r="N2119" s="38"/>
      <c r="O2119" s="103"/>
    </row>
    <row r="2120" spans="1:15">
      <c r="A2120" s="87"/>
      <c r="B2120" s="2"/>
      <c r="C2120" s="2"/>
      <c r="D2120" s="40"/>
      <c r="E2120" s="40"/>
      <c r="F2120" s="2"/>
      <c r="G2120" s="40"/>
      <c r="H2120" s="2"/>
      <c r="I2120" s="2"/>
      <c r="J2120" s="40"/>
      <c r="K2120" s="3"/>
      <c r="L2120" s="2"/>
      <c r="M2120" s="2"/>
      <c r="N2120" s="41"/>
      <c r="O2120" s="103"/>
    </row>
    <row r="2121" spans="1:15">
      <c r="A2121" s="87"/>
      <c r="B2121" s="2"/>
      <c r="C2121" s="2"/>
      <c r="D2121" s="2"/>
      <c r="E2121" s="3"/>
      <c r="F2121" s="2"/>
      <c r="G2121" s="3"/>
      <c r="H2121" s="2"/>
      <c r="I2121" s="2"/>
      <c r="J2121" s="3"/>
      <c r="K2121" s="3"/>
      <c r="L2121" s="2"/>
      <c r="M2121" s="2"/>
      <c r="N2121" s="38"/>
      <c r="O2121" s="103"/>
    </row>
    <row r="2122" spans="1:15">
      <c r="A2122" s="87"/>
      <c r="B2122" s="2"/>
      <c r="C2122" s="2"/>
      <c r="D2122" s="53"/>
      <c r="E2122" s="40"/>
      <c r="F2122" s="2"/>
      <c r="G2122" s="40"/>
      <c r="H2122" s="2"/>
      <c r="I2122" s="2"/>
      <c r="J2122" s="40"/>
      <c r="K2122" s="3"/>
      <c r="L2122" s="2"/>
      <c r="M2122" s="2"/>
      <c r="N2122" s="41"/>
      <c r="O2122" s="103"/>
    </row>
    <row r="2123" spans="1:15">
      <c r="A2123" s="87"/>
      <c r="B2123" s="2"/>
      <c r="C2123" s="2"/>
      <c r="D2123" s="40"/>
      <c r="E2123" s="40"/>
      <c r="F2123" s="2"/>
      <c r="G2123" s="40"/>
      <c r="H2123" s="2"/>
      <c r="I2123" s="2"/>
      <c r="J2123" s="40"/>
      <c r="K2123" s="3"/>
      <c r="L2123" s="2"/>
      <c r="M2123" s="2"/>
      <c r="N2123" s="41"/>
      <c r="O2123" s="103"/>
    </row>
    <row r="2124" spans="1:15">
      <c r="A2124" s="87"/>
      <c r="B2124" s="2"/>
      <c r="C2124" s="2"/>
      <c r="D2124" s="3"/>
      <c r="E2124" s="3"/>
      <c r="F2124" s="2"/>
      <c r="G2124" s="3"/>
      <c r="H2124" s="2"/>
      <c r="I2124" s="2"/>
      <c r="J2124" s="3"/>
      <c r="K2124" s="3"/>
      <c r="L2124" s="2"/>
      <c r="M2124" s="2"/>
      <c r="N2124" s="38"/>
      <c r="O2124" s="103"/>
    </row>
    <row r="2125" spans="1:15">
      <c r="A2125" s="87"/>
      <c r="B2125" s="2"/>
      <c r="C2125" s="2"/>
      <c r="D2125" s="2"/>
      <c r="E2125" s="3"/>
      <c r="F2125" s="2"/>
      <c r="G2125" s="3"/>
      <c r="H2125" s="2"/>
      <c r="I2125" s="2"/>
      <c r="J2125" s="3"/>
      <c r="K2125" s="3"/>
      <c r="L2125" s="2"/>
      <c r="M2125" s="2"/>
      <c r="N2125" s="38"/>
      <c r="O2125" s="103"/>
    </row>
    <row r="2126" spans="1:15">
      <c r="A2126" s="87"/>
      <c r="B2126" s="2"/>
      <c r="C2126" s="2"/>
      <c r="D2126" s="3"/>
      <c r="E2126" s="3"/>
      <c r="F2126" s="2"/>
      <c r="G2126" s="3"/>
      <c r="H2126" s="2"/>
      <c r="I2126" s="2"/>
      <c r="J2126" s="3"/>
      <c r="K2126" s="3"/>
      <c r="L2126" s="2"/>
      <c r="M2126" s="2"/>
      <c r="N2126" s="38"/>
      <c r="O2126" s="103"/>
    </row>
    <row r="2127" spans="1:15">
      <c r="A2127" s="87"/>
      <c r="B2127" s="2"/>
      <c r="C2127" s="2"/>
      <c r="D2127" s="53"/>
      <c r="E2127" s="3"/>
      <c r="F2127" s="2"/>
      <c r="G2127" s="3"/>
      <c r="H2127" s="2"/>
      <c r="I2127" s="2"/>
      <c r="J2127" s="3"/>
      <c r="K2127" s="3"/>
      <c r="L2127" s="2"/>
      <c r="M2127" s="2"/>
      <c r="N2127" s="38"/>
      <c r="O2127" s="103"/>
    </row>
    <row r="2128" spans="1:15">
      <c r="A2128" s="87"/>
      <c r="B2128" s="2"/>
      <c r="C2128" s="2"/>
      <c r="D2128" s="3"/>
      <c r="E2128" s="3"/>
      <c r="F2128" s="2"/>
      <c r="G2128" s="3"/>
      <c r="H2128" s="2"/>
      <c r="I2128" s="2"/>
      <c r="J2128" s="3"/>
      <c r="K2128" s="3"/>
      <c r="L2128" s="2"/>
      <c r="M2128" s="2"/>
      <c r="N2128" s="38"/>
      <c r="O2128" s="103"/>
    </row>
    <row r="2129" spans="1:15">
      <c r="A2129" s="87"/>
      <c r="B2129" s="2"/>
      <c r="C2129" s="2"/>
      <c r="D2129" s="3"/>
      <c r="E2129" s="3"/>
      <c r="F2129" s="2"/>
      <c r="G2129" s="3"/>
      <c r="H2129" s="2"/>
      <c r="I2129" s="2"/>
      <c r="J2129" s="3"/>
      <c r="K2129" s="3"/>
      <c r="L2129" s="2"/>
      <c r="M2129" s="2"/>
      <c r="N2129" s="38"/>
      <c r="O2129" s="103"/>
    </row>
    <row r="2130" spans="1:15">
      <c r="A2130" s="87"/>
      <c r="B2130" s="2"/>
      <c r="C2130" s="2"/>
      <c r="D2130" s="3"/>
      <c r="E2130" s="3"/>
      <c r="F2130" s="2"/>
      <c r="G2130" s="3"/>
      <c r="H2130" s="2"/>
      <c r="I2130" s="2"/>
      <c r="J2130" s="3"/>
      <c r="K2130" s="3"/>
      <c r="L2130" s="2"/>
      <c r="M2130" s="2"/>
      <c r="N2130" s="38"/>
      <c r="O2130" s="103"/>
    </row>
    <row r="2131" spans="1:15">
      <c r="A2131" s="87"/>
      <c r="B2131" s="2"/>
      <c r="C2131" s="2"/>
      <c r="D2131" s="2"/>
      <c r="E2131" s="3"/>
      <c r="F2131" s="2"/>
      <c r="G2131" s="3"/>
      <c r="H2131" s="2"/>
      <c r="I2131" s="2"/>
      <c r="J2131" s="3"/>
      <c r="K2131" s="3"/>
      <c r="L2131" s="2"/>
      <c r="M2131" s="2"/>
      <c r="N2131" s="38"/>
      <c r="O2131" s="103"/>
    </row>
    <row r="2132" spans="1:15">
      <c r="A2132" s="87"/>
      <c r="B2132" s="2"/>
      <c r="C2132" s="2"/>
      <c r="D2132" s="53"/>
      <c r="E2132" s="3"/>
      <c r="F2132" s="2"/>
      <c r="G2132" s="3"/>
      <c r="H2132" s="2"/>
      <c r="I2132" s="2"/>
      <c r="J2132" s="3"/>
      <c r="K2132" s="3"/>
      <c r="L2132" s="2"/>
      <c r="M2132" s="2"/>
      <c r="N2132" s="38"/>
      <c r="O2132" s="103"/>
    </row>
    <row r="2133" spans="1:15">
      <c r="A2133" s="87"/>
      <c r="B2133" s="2"/>
      <c r="C2133" s="2"/>
      <c r="D2133" s="40"/>
      <c r="E2133" s="40"/>
      <c r="F2133" s="2"/>
      <c r="G2133" s="40"/>
      <c r="H2133" s="2"/>
      <c r="I2133" s="2"/>
      <c r="J2133" s="40"/>
      <c r="K2133" s="3"/>
      <c r="L2133" s="2"/>
      <c r="M2133" s="2"/>
      <c r="N2133" s="41"/>
      <c r="O2133" s="103"/>
    </row>
    <row r="2134" spans="1:15">
      <c r="A2134" s="87"/>
      <c r="B2134" s="2"/>
      <c r="C2134" s="2"/>
      <c r="D2134" s="2"/>
      <c r="E2134" s="3"/>
      <c r="F2134" s="2"/>
      <c r="G2134" s="3"/>
      <c r="H2134" s="2"/>
      <c r="I2134" s="2"/>
      <c r="J2134" s="3"/>
      <c r="K2134" s="3"/>
      <c r="L2134" s="2"/>
      <c r="M2134" s="2"/>
      <c r="N2134" s="38"/>
      <c r="O2134" s="103"/>
    </row>
    <row r="2135" spans="1:15">
      <c r="A2135" s="87"/>
      <c r="B2135" s="2"/>
      <c r="C2135" s="2"/>
      <c r="D2135" s="40"/>
      <c r="E2135" s="40"/>
      <c r="F2135" s="2"/>
      <c r="G2135" s="40"/>
      <c r="H2135" s="2"/>
      <c r="I2135" s="2"/>
      <c r="J2135" s="40"/>
      <c r="K2135" s="3"/>
      <c r="L2135" s="2"/>
      <c r="M2135" s="2"/>
      <c r="N2135" s="41"/>
      <c r="O2135" s="103"/>
    </row>
    <row r="2136" spans="1:15">
      <c r="A2136" s="87"/>
      <c r="B2136" s="2"/>
      <c r="C2136" s="2"/>
      <c r="D2136" s="3"/>
      <c r="E2136" s="3"/>
      <c r="F2136" s="2"/>
      <c r="G2136" s="3"/>
      <c r="H2136" s="2"/>
      <c r="I2136" s="2"/>
      <c r="J2136" s="3"/>
      <c r="K2136" s="3"/>
      <c r="L2136" s="2"/>
      <c r="M2136" s="2"/>
      <c r="N2136" s="39"/>
      <c r="O2136" s="103"/>
    </row>
    <row r="2137" spans="1:15">
      <c r="A2137" s="87"/>
      <c r="B2137" s="2"/>
      <c r="C2137" s="2"/>
      <c r="D2137" s="3"/>
      <c r="E2137" s="3"/>
      <c r="F2137" s="2"/>
      <c r="G2137" s="3"/>
      <c r="H2137" s="2"/>
      <c r="I2137" s="2"/>
      <c r="J2137" s="3"/>
      <c r="K2137" s="3"/>
      <c r="L2137" s="2"/>
      <c r="M2137" s="2"/>
      <c r="N2137" s="38"/>
      <c r="O2137" s="103"/>
    </row>
    <row r="2138" spans="1:15">
      <c r="A2138" s="87"/>
      <c r="B2138" s="2"/>
      <c r="C2138" s="2"/>
      <c r="D2138" s="3"/>
      <c r="E2138" s="3"/>
      <c r="F2138" s="2"/>
      <c r="G2138" s="3"/>
      <c r="H2138" s="2"/>
      <c r="I2138" s="2"/>
      <c r="J2138" s="3"/>
      <c r="K2138" s="3"/>
      <c r="L2138" s="2"/>
      <c r="M2138" s="2"/>
      <c r="N2138" s="38"/>
      <c r="O2138" s="103"/>
    </row>
    <row r="2139" spans="1:15">
      <c r="A2139" s="87"/>
      <c r="B2139" s="2"/>
      <c r="C2139" s="2"/>
      <c r="D2139" s="2"/>
      <c r="E2139" s="3"/>
      <c r="F2139" s="2"/>
      <c r="G2139" s="3"/>
      <c r="H2139" s="2"/>
      <c r="I2139" s="2"/>
      <c r="J2139" s="3"/>
      <c r="K2139" s="3"/>
      <c r="L2139" s="2"/>
      <c r="M2139" s="2"/>
      <c r="N2139" s="39"/>
      <c r="O2139" s="103"/>
    </row>
    <row r="2140" spans="1:15">
      <c r="A2140" s="87"/>
      <c r="B2140" s="2"/>
      <c r="C2140" s="2"/>
      <c r="D2140" s="53"/>
      <c r="E2140" s="3"/>
      <c r="F2140" s="2"/>
      <c r="G2140" s="3"/>
      <c r="H2140" s="2"/>
      <c r="I2140" s="2"/>
      <c r="J2140" s="3"/>
      <c r="K2140" s="3"/>
      <c r="L2140" s="2"/>
      <c r="M2140" s="2"/>
      <c r="N2140" s="38"/>
      <c r="O2140" s="103"/>
    </row>
    <row r="2141" spans="1:15">
      <c r="A2141" s="87"/>
      <c r="B2141" s="2"/>
      <c r="C2141" s="2"/>
      <c r="D2141" s="53"/>
      <c r="E2141" s="3"/>
      <c r="F2141" s="2"/>
      <c r="G2141" s="3"/>
      <c r="H2141" s="2"/>
      <c r="I2141" s="2"/>
      <c r="J2141" s="3"/>
      <c r="K2141" s="3"/>
      <c r="L2141" s="2"/>
      <c r="M2141" s="2"/>
      <c r="N2141" s="38"/>
      <c r="O2141" s="103"/>
    </row>
    <row r="2142" spans="1:15">
      <c r="A2142" s="87"/>
      <c r="B2142" s="2"/>
      <c r="C2142" s="2"/>
      <c r="D2142" s="40"/>
      <c r="E2142" s="40"/>
      <c r="F2142" s="2"/>
      <c r="G2142" s="40"/>
      <c r="H2142" s="2"/>
      <c r="I2142" s="2"/>
      <c r="J2142" s="40"/>
      <c r="K2142" s="3"/>
      <c r="L2142" s="2"/>
      <c r="M2142" s="2"/>
      <c r="N2142" s="41"/>
      <c r="O2142" s="103"/>
    </row>
    <row r="2143" spans="1:15">
      <c r="A2143" s="87"/>
      <c r="B2143" s="2"/>
      <c r="C2143" s="2"/>
      <c r="D2143" s="3"/>
      <c r="E2143" s="3"/>
      <c r="F2143" s="2"/>
      <c r="G2143" s="3"/>
      <c r="H2143" s="2"/>
      <c r="I2143" s="2"/>
      <c r="J2143" s="3"/>
      <c r="K2143" s="3"/>
      <c r="L2143" s="2"/>
      <c r="M2143" s="2"/>
      <c r="N2143" s="38"/>
      <c r="O2143" s="103"/>
    </row>
    <row r="2144" spans="1:15">
      <c r="A2144" s="87"/>
      <c r="B2144" s="2"/>
      <c r="C2144" s="2"/>
      <c r="D2144" s="53"/>
      <c r="E2144" s="3"/>
      <c r="F2144" s="2"/>
      <c r="G2144" s="3"/>
      <c r="H2144" s="2"/>
      <c r="I2144" s="2"/>
      <c r="J2144" s="3"/>
      <c r="K2144" s="3"/>
      <c r="L2144" s="2"/>
      <c r="M2144" s="2"/>
      <c r="N2144" s="38"/>
      <c r="O2144" s="103"/>
    </row>
    <row r="2145" spans="1:15">
      <c r="A2145" s="87"/>
      <c r="B2145" s="2"/>
      <c r="C2145" s="2"/>
      <c r="D2145" s="2"/>
      <c r="E2145" s="40"/>
      <c r="F2145" s="2"/>
      <c r="G2145" s="40"/>
      <c r="H2145" s="2"/>
      <c r="I2145" s="2"/>
      <c r="J2145" s="40"/>
      <c r="K2145" s="3"/>
      <c r="L2145" s="2"/>
      <c r="M2145" s="2"/>
      <c r="N2145" s="41"/>
      <c r="O2145" s="103"/>
    </row>
    <row r="2146" spans="1:15">
      <c r="A2146" s="87"/>
      <c r="B2146" s="2"/>
      <c r="C2146" s="2"/>
      <c r="D2146" s="53"/>
      <c r="E2146" s="3"/>
      <c r="F2146" s="2"/>
      <c r="G2146" s="3"/>
      <c r="H2146" s="2"/>
      <c r="I2146" s="2"/>
      <c r="J2146" s="3"/>
      <c r="K2146" s="3"/>
      <c r="L2146" s="2"/>
      <c r="M2146" s="2"/>
      <c r="N2146" s="38"/>
      <c r="O2146" s="103"/>
    </row>
    <row r="2147" spans="1:15">
      <c r="A2147" s="87"/>
      <c r="B2147" s="2"/>
      <c r="C2147" s="2"/>
      <c r="D2147" s="3"/>
      <c r="E2147" s="3"/>
      <c r="F2147" s="2"/>
      <c r="G2147" s="3"/>
      <c r="H2147" s="2"/>
      <c r="I2147" s="2"/>
      <c r="J2147" s="3"/>
      <c r="K2147" s="3"/>
      <c r="L2147" s="2"/>
      <c r="M2147" s="2"/>
      <c r="N2147" s="38"/>
      <c r="O2147" s="103"/>
    </row>
    <row r="2148" spans="1:15">
      <c r="A2148" s="87"/>
      <c r="B2148" s="2"/>
      <c r="C2148" s="2"/>
      <c r="D2148" s="53"/>
      <c r="E2148" s="3"/>
      <c r="F2148" s="2"/>
      <c r="G2148" s="3"/>
      <c r="H2148" s="2"/>
      <c r="I2148" s="2"/>
      <c r="J2148" s="3"/>
      <c r="K2148" s="3"/>
      <c r="L2148" s="2"/>
      <c r="M2148" s="2"/>
      <c r="N2148" s="39"/>
      <c r="O2148" s="103"/>
    </row>
    <row r="2149" spans="1:15">
      <c r="A2149" s="87"/>
      <c r="B2149" s="2"/>
      <c r="C2149" s="2"/>
      <c r="D2149" s="40"/>
      <c r="E2149" s="40"/>
      <c r="F2149" s="2"/>
      <c r="G2149" s="40"/>
      <c r="H2149" s="2"/>
      <c r="I2149" s="2"/>
      <c r="J2149" s="40"/>
      <c r="K2149" s="3"/>
      <c r="L2149" s="2"/>
      <c r="M2149" s="2"/>
      <c r="N2149" s="41"/>
      <c r="O2149" s="103"/>
    </row>
    <row r="2150" spans="1:15">
      <c r="A2150" s="87"/>
      <c r="B2150" s="2"/>
      <c r="C2150" s="2"/>
      <c r="D2150" s="3"/>
      <c r="E2150" s="3"/>
      <c r="F2150" s="2"/>
      <c r="G2150" s="3"/>
      <c r="H2150" s="2"/>
      <c r="I2150" s="2"/>
      <c r="J2150" s="3"/>
      <c r="K2150" s="3"/>
      <c r="L2150" s="2"/>
      <c r="M2150" s="2"/>
      <c r="N2150" s="38"/>
      <c r="O2150" s="103"/>
    </row>
    <row r="2151" spans="1:15">
      <c r="A2151" s="87"/>
      <c r="B2151" s="2"/>
      <c r="C2151" s="2"/>
      <c r="D2151" s="53"/>
      <c r="E2151" s="40"/>
      <c r="F2151" s="2"/>
      <c r="G2151" s="40"/>
      <c r="H2151" s="2"/>
      <c r="I2151" s="2"/>
      <c r="J2151" s="40"/>
      <c r="K2151" s="3"/>
      <c r="L2151" s="2"/>
      <c r="M2151" s="2"/>
      <c r="N2151" s="41"/>
      <c r="O2151" s="103"/>
    </row>
    <row r="2152" spans="1:15">
      <c r="A2152" s="87"/>
      <c r="B2152" s="2"/>
      <c r="C2152" s="2"/>
      <c r="D2152" s="53"/>
      <c r="E2152" s="3"/>
      <c r="F2152" s="2"/>
      <c r="G2152" s="3"/>
      <c r="H2152" s="2"/>
      <c r="I2152" s="2"/>
      <c r="J2152" s="3"/>
      <c r="K2152" s="3"/>
      <c r="L2152" s="2"/>
      <c r="M2152" s="2"/>
      <c r="N2152" s="38"/>
      <c r="O2152" s="103"/>
    </row>
    <row r="2153" spans="1:15">
      <c r="A2153" s="87"/>
      <c r="B2153" s="2"/>
      <c r="C2153" s="2"/>
      <c r="D2153" s="53"/>
      <c r="E2153" s="40"/>
      <c r="F2153" s="2"/>
      <c r="G2153" s="40"/>
      <c r="H2153" s="2"/>
      <c r="I2153" s="2"/>
      <c r="J2153" s="40"/>
      <c r="K2153" s="3"/>
      <c r="L2153" s="2"/>
      <c r="M2153" s="2"/>
      <c r="N2153" s="41"/>
      <c r="O2153" s="103"/>
    </row>
    <row r="2154" spans="1:15">
      <c r="A2154" s="87"/>
      <c r="B2154" s="2"/>
      <c r="C2154" s="2"/>
      <c r="D2154" s="2"/>
      <c r="E2154" s="3"/>
      <c r="F2154" s="2"/>
      <c r="G2154" s="3"/>
      <c r="H2154" s="2"/>
      <c r="I2154" s="2"/>
      <c r="J2154" s="3"/>
      <c r="K2154" s="3"/>
      <c r="L2154" s="2"/>
      <c r="M2154" s="2"/>
      <c r="N2154" s="38"/>
      <c r="O2154" s="103"/>
    </row>
    <row r="2155" spans="1:15">
      <c r="A2155" s="87"/>
      <c r="B2155" s="2"/>
      <c r="C2155" s="2"/>
      <c r="D2155" s="53"/>
      <c r="E2155" s="3"/>
      <c r="F2155" s="2"/>
      <c r="G2155" s="3"/>
      <c r="H2155" s="2"/>
      <c r="I2155" s="2"/>
      <c r="J2155" s="3"/>
      <c r="K2155" s="3"/>
      <c r="L2155" s="2"/>
      <c r="M2155" s="2"/>
      <c r="N2155" s="39"/>
      <c r="O2155" s="103"/>
    </row>
    <row r="2156" spans="1:15">
      <c r="A2156" s="87"/>
      <c r="B2156" s="2"/>
      <c r="C2156" s="2"/>
      <c r="D2156" s="3"/>
      <c r="E2156" s="3"/>
      <c r="F2156" s="2"/>
      <c r="G2156" s="3"/>
      <c r="H2156" s="2"/>
      <c r="I2156" s="2"/>
      <c r="J2156" s="3"/>
      <c r="K2156" s="3"/>
      <c r="L2156" s="2"/>
      <c r="M2156" s="2"/>
      <c r="N2156" s="38"/>
      <c r="O2156" s="103"/>
    </row>
    <row r="2157" spans="1:15">
      <c r="A2157" s="87"/>
      <c r="B2157" s="2"/>
      <c r="C2157" s="2"/>
      <c r="D2157" s="2"/>
      <c r="E2157" s="40"/>
      <c r="F2157" s="2"/>
      <c r="G2157" s="40"/>
      <c r="H2157" s="2"/>
      <c r="I2157" s="2"/>
      <c r="J2157" s="40"/>
      <c r="K2157" s="3"/>
      <c r="L2157" s="2"/>
      <c r="M2157" s="2"/>
      <c r="N2157" s="41"/>
      <c r="O2157" s="103"/>
    </row>
    <row r="2158" spans="1:15">
      <c r="A2158" s="87"/>
      <c r="B2158" s="2"/>
      <c r="C2158" s="2"/>
      <c r="D2158" s="3"/>
      <c r="E2158" s="3"/>
      <c r="F2158" s="2"/>
      <c r="G2158" s="3"/>
      <c r="H2158" s="2"/>
      <c r="I2158" s="2"/>
      <c r="J2158" s="3"/>
      <c r="K2158" s="3"/>
      <c r="L2158" s="2"/>
      <c r="M2158" s="2"/>
      <c r="N2158" s="38"/>
      <c r="O2158" s="103"/>
    </row>
    <row r="2159" spans="1:15">
      <c r="A2159" s="87"/>
      <c r="B2159" s="2"/>
      <c r="C2159" s="2"/>
      <c r="D2159" s="53"/>
      <c r="E2159" s="3"/>
      <c r="F2159" s="2"/>
      <c r="G2159" s="3"/>
      <c r="H2159" s="2"/>
      <c r="I2159" s="2"/>
      <c r="J2159" s="3"/>
      <c r="K2159" s="3"/>
      <c r="L2159" s="2"/>
      <c r="M2159" s="2"/>
      <c r="N2159" s="39"/>
      <c r="O2159" s="103"/>
    </row>
    <row r="2160" spans="1:15">
      <c r="A2160" s="87"/>
      <c r="B2160" s="2"/>
      <c r="C2160" s="2"/>
      <c r="D2160" s="53"/>
      <c r="E2160" s="3"/>
      <c r="F2160" s="2"/>
      <c r="G2160" s="3"/>
      <c r="H2160" s="2"/>
      <c r="I2160" s="2"/>
      <c r="J2160" s="3"/>
      <c r="K2160" s="3"/>
      <c r="L2160" s="2"/>
      <c r="M2160" s="2"/>
      <c r="N2160" s="38"/>
      <c r="O2160" s="103"/>
    </row>
    <row r="2161" spans="1:15">
      <c r="A2161" s="87"/>
      <c r="B2161" s="2"/>
      <c r="C2161" s="2"/>
      <c r="D2161" s="40"/>
      <c r="E2161" s="40"/>
      <c r="F2161" s="2"/>
      <c r="G2161" s="40"/>
      <c r="H2161" s="2"/>
      <c r="I2161" s="2"/>
      <c r="J2161" s="40"/>
      <c r="K2161" s="3"/>
      <c r="L2161" s="2"/>
      <c r="M2161" s="2"/>
      <c r="N2161" s="41"/>
      <c r="O2161" s="103"/>
    </row>
    <row r="2162" spans="1:15">
      <c r="A2162" s="87"/>
      <c r="B2162" s="2"/>
      <c r="C2162" s="2"/>
      <c r="D2162" s="3"/>
      <c r="E2162" s="3"/>
      <c r="F2162" s="2"/>
      <c r="G2162" s="3"/>
      <c r="H2162" s="2"/>
      <c r="I2162" s="2"/>
      <c r="J2162" s="3"/>
      <c r="K2162" s="3"/>
      <c r="L2162" s="2"/>
      <c r="M2162" s="2"/>
      <c r="N2162" s="38"/>
      <c r="O2162" s="103"/>
    </row>
    <row r="2163" spans="1:15">
      <c r="A2163" s="87"/>
      <c r="B2163" s="2"/>
      <c r="C2163" s="2"/>
      <c r="D2163" s="3"/>
      <c r="E2163" s="3"/>
      <c r="F2163" s="2"/>
      <c r="G2163" s="3"/>
      <c r="H2163" s="2"/>
      <c r="I2163" s="2"/>
      <c r="J2163" s="3"/>
      <c r="K2163" s="3"/>
      <c r="L2163" s="2"/>
      <c r="M2163" s="2"/>
      <c r="N2163" s="38"/>
      <c r="O2163" s="103"/>
    </row>
    <row r="2164" spans="1:15">
      <c r="A2164" s="87"/>
      <c r="B2164" s="2"/>
      <c r="C2164" s="2"/>
      <c r="D2164" s="53"/>
      <c r="E2164" s="40"/>
      <c r="F2164" s="2"/>
      <c r="G2164" s="40"/>
      <c r="H2164" s="2"/>
      <c r="I2164" s="2"/>
      <c r="J2164" s="40"/>
      <c r="K2164" s="3"/>
      <c r="L2164" s="2"/>
      <c r="M2164" s="2"/>
      <c r="N2164" s="41"/>
      <c r="O2164" s="103"/>
    </row>
    <row r="2165" spans="1:15">
      <c r="A2165" s="87"/>
      <c r="B2165" s="2"/>
      <c r="C2165" s="2"/>
      <c r="D2165" s="53"/>
      <c r="E2165" s="40"/>
      <c r="F2165" s="2"/>
      <c r="G2165" s="40"/>
      <c r="H2165" s="2"/>
      <c r="I2165" s="2"/>
      <c r="J2165" s="40"/>
      <c r="K2165" s="3"/>
      <c r="L2165" s="2"/>
      <c r="M2165" s="2"/>
      <c r="N2165" s="41"/>
      <c r="O2165" s="103"/>
    </row>
    <row r="2166" spans="1:15">
      <c r="A2166" s="87"/>
      <c r="B2166" s="2"/>
      <c r="C2166" s="2"/>
      <c r="D2166" s="3"/>
      <c r="E2166" s="3"/>
      <c r="F2166" s="2"/>
      <c r="G2166" s="3"/>
      <c r="H2166" s="2"/>
      <c r="I2166" s="2"/>
      <c r="J2166" s="3"/>
      <c r="K2166" s="3"/>
      <c r="L2166" s="2"/>
      <c r="M2166" s="2"/>
      <c r="N2166" s="39"/>
      <c r="O2166" s="103"/>
    </row>
    <row r="2167" spans="1:15">
      <c r="A2167" s="87"/>
      <c r="B2167" s="2"/>
      <c r="C2167" s="2"/>
      <c r="D2167" s="40"/>
      <c r="E2167" s="40"/>
      <c r="F2167" s="2"/>
      <c r="G2167" s="40"/>
      <c r="H2167" s="2"/>
      <c r="I2167" s="2"/>
      <c r="J2167" s="40"/>
      <c r="K2167" s="3"/>
      <c r="L2167" s="2"/>
      <c r="M2167" s="2"/>
      <c r="N2167" s="41"/>
      <c r="O2167" s="103"/>
    </row>
    <row r="2168" spans="1:15">
      <c r="A2168" s="87"/>
      <c r="B2168" s="2"/>
      <c r="C2168" s="2"/>
      <c r="D2168" s="3"/>
      <c r="E2168" s="3"/>
      <c r="F2168" s="2"/>
      <c r="G2168" s="3"/>
      <c r="H2168" s="2"/>
      <c r="I2168" s="2"/>
      <c r="J2168" s="3"/>
      <c r="K2168" s="3"/>
      <c r="L2168" s="2"/>
      <c r="M2168" s="2"/>
      <c r="N2168" s="38"/>
      <c r="O2168" s="103"/>
    </row>
    <row r="2169" spans="1:15">
      <c r="A2169" s="87"/>
      <c r="B2169" s="2"/>
      <c r="C2169" s="2"/>
      <c r="D2169" s="40"/>
      <c r="E2169" s="40"/>
      <c r="F2169" s="2"/>
      <c r="G2169" s="40"/>
      <c r="H2169" s="2"/>
      <c r="I2169" s="2"/>
      <c r="J2169" s="40"/>
      <c r="K2169" s="3"/>
      <c r="L2169" s="2"/>
      <c r="M2169" s="2"/>
      <c r="N2169" s="41"/>
      <c r="O2169" s="103"/>
    </row>
    <row r="2170" spans="1:15">
      <c r="A2170" s="87"/>
      <c r="B2170" s="2"/>
      <c r="C2170" s="2"/>
      <c r="D2170" s="53"/>
      <c r="E2170" s="3"/>
      <c r="F2170" s="2"/>
      <c r="G2170" s="3"/>
      <c r="H2170" s="2"/>
      <c r="I2170" s="2"/>
      <c r="J2170" s="3"/>
      <c r="K2170" s="3"/>
      <c r="L2170" s="2"/>
      <c r="M2170" s="2"/>
      <c r="N2170" s="38"/>
      <c r="O2170" s="103"/>
    </row>
    <row r="2171" spans="1:15">
      <c r="A2171" s="87"/>
      <c r="B2171" s="2"/>
      <c r="C2171" s="2"/>
      <c r="D2171" s="3"/>
      <c r="E2171" s="3"/>
      <c r="F2171" s="2"/>
      <c r="G2171" s="3"/>
      <c r="H2171" s="2"/>
      <c r="I2171" s="2"/>
      <c r="J2171" s="3"/>
      <c r="K2171" s="3"/>
      <c r="L2171" s="2"/>
      <c r="M2171" s="2"/>
      <c r="N2171" s="38"/>
      <c r="O2171" s="103"/>
    </row>
    <row r="2172" spans="1:15">
      <c r="A2172" s="87"/>
      <c r="B2172" s="2"/>
      <c r="C2172" s="2"/>
      <c r="D2172" s="53"/>
      <c r="E2172" s="3"/>
      <c r="F2172" s="2"/>
      <c r="G2172" s="3"/>
      <c r="H2172" s="2"/>
      <c r="I2172" s="2"/>
      <c r="J2172" s="3"/>
      <c r="K2172" s="3"/>
      <c r="L2172" s="2"/>
      <c r="M2172" s="2"/>
      <c r="N2172" s="38"/>
      <c r="O2172" s="103"/>
    </row>
    <row r="2173" spans="1:15">
      <c r="A2173" s="87"/>
      <c r="B2173" s="2"/>
      <c r="C2173" s="2"/>
      <c r="D2173" s="40"/>
      <c r="E2173" s="40"/>
      <c r="F2173" s="2"/>
      <c r="G2173" s="40"/>
      <c r="H2173" s="2"/>
      <c r="I2173" s="2"/>
      <c r="J2173" s="40"/>
      <c r="K2173" s="3"/>
      <c r="L2173" s="2"/>
      <c r="M2173" s="2"/>
      <c r="N2173" s="41"/>
      <c r="O2173" s="103"/>
    </row>
    <row r="2174" spans="1:15">
      <c r="A2174" s="87"/>
      <c r="B2174" s="2"/>
      <c r="C2174" s="2"/>
      <c r="D2174" s="53"/>
      <c r="E2174" s="40"/>
      <c r="F2174" s="2"/>
      <c r="G2174" s="40"/>
      <c r="H2174" s="2"/>
      <c r="I2174" s="2"/>
      <c r="J2174" s="40"/>
      <c r="K2174" s="3"/>
      <c r="L2174" s="2"/>
      <c r="M2174" s="2"/>
      <c r="N2174" s="41"/>
      <c r="O2174" s="103"/>
    </row>
    <row r="2175" spans="1:15">
      <c r="A2175" s="87"/>
      <c r="B2175" s="2"/>
      <c r="C2175" s="2"/>
      <c r="D2175" s="53"/>
      <c r="E2175" s="40"/>
      <c r="F2175" s="2"/>
      <c r="G2175" s="40"/>
      <c r="H2175" s="2"/>
      <c r="I2175" s="2"/>
      <c r="J2175" s="40"/>
      <c r="K2175" s="3"/>
      <c r="L2175" s="2"/>
      <c r="M2175" s="2"/>
      <c r="N2175" s="41"/>
      <c r="O2175" s="103"/>
    </row>
    <row r="2176" spans="1:15">
      <c r="A2176" s="87"/>
      <c r="B2176" s="2"/>
      <c r="C2176" s="2"/>
      <c r="D2176" s="53"/>
      <c r="E2176" s="3"/>
      <c r="F2176" s="2"/>
      <c r="G2176" s="3"/>
      <c r="H2176" s="2"/>
      <c r="I2176" s="2"/>
      <c r="J2176" s="3"/>
      <c r="K2176" s="3"/>
      <c r="L2176" s="2"/>
      <c r="M2176" s="2"/>
      <c r="N2176" s="38"/>
      <c r="O2176" s="103"/>
    </row>
    <row r="2177" spans="1:15">
      <c r="A2177" s="87"/>
      <c r="B2177" s="2"/>
      <c r="C2177" s="2"/>
      <c r="D2177" s="53"/>
      <c r="E2177" s="3"/>
      <c r="F2177" s="2"/>
      <c r="G2177" s="3"/>
      <c r="H2177" s="2"/>
      <c r="I2177" s="2"/>
      <c r="J2177" s="3"/>
      <c r="K2177" s="3"/>
      <c r="L2177" s="2"/>
      <c r="M2177" s="2"/>
      <c r="N2177" s="39"/>
      <c r="O2177" s="103"/>
    </row>
    <row r="2178" spans="1:15">
      <c r="A2178" s="87"/>
      <c r="B2178" s="2"/>
      <c r="C2178" s="2"/>
      <c r="D2178" s="53"/>
      <c r="E2178" s="3"/>
      <c r="F2178" s="2"/>
      <c r="G2178" s="3"/>
      <c r="H2178" s="2"/>
      <c r="I2178" s="2"/>
      <c r="J2178" s="3"/>
      <c r="K2178" s="3"/>
      <c r="L2178" s="2"/>
      <c r="M2178" s="2"/>
      <c r="N2178" s="39"/>
      <c r="O2178" s="103"/>
    </row>
    <row r="2179" spans="1:15">
      <c r="A2179" s="87"/>
      <c r="B2179" s="2"/>
      <c r="C2179" s="2"/>
      <c r="D2179" s="53"/>
      <c r="E2179" s="3"/>
      <c r="F2179" s="2"/>
      <c r="G2179" s="3"/>
      <c r="H2179" s="2"/>
      <c r="I2179" s="2"/>
      <c r="J2179" s="3"/>
      <c r="K2179" s="3"/>
      <c r="L2179" s="2"/>
      <c r="M2179" s="2"/>
      <c r="N2179" s="38"/>
      <c r="O2179" s="103"/>
    </row>
    <row r="2180" spans="1:15">
      <c r="A2180" s="87"/>
      <c r="B2180" s="2"/>
      <c r="C2180" s="2"/>
      <c r="D2180" s="3"/>
      <c r="E2180" s="3"/>
      <c r="F2180" s="2"/>
      <c r="G2180" s="3"/>
      <c r="H2180" s="2"/>
      <c r="I2180" s="2"/>
      <c r="J2180" s="3"/>
      <c r="K2180" s="3"/>
      <c r="L2180" s="2"/>
      <c r="M2180" s="2"/>
      <c r="N2180" s="38"/>
      <c r="O2180" s="103"/>
    </row>
    <row r="2181" spans="1:15">
      <c r="A2181" s="87"/>
      <c r="B2181" s="2"/>
      <c r="C2181" s="2"/>
      <c r="D2181" s="53"/>
      <c r="E2181" s="3"/>
      <c r="F2181" s="2"/>
      <c r="G2181" s="3"/>
      <c r="H2181" s="2"/>
      <c r="I2181" s="2"/>
      <c r="J2181" s="3"/>
      <c r="K2181" s="3"/>
      <c r="L2181" s="2"/>
      <c r="M2181" s="2"/>
      <c r="N2181" s="38"/>
      <c r="O2181" s="103"/>
    </row>
    <row r="2182" spans="1:15">
      <c r="A2182" s="87"/>
      <c r="B2182" s="2"/>
      <c r="C2182" s="2"/>
      <c r="D2182" s="40"/>
      <c r="E2182" s="40"/>
      <c r="F2182" s="2"/>
      <c r="G2182" s="40"/>
      <c r="H2182" s="2"/>
      <c r="I2182" s="2"/>
      <c r="J2182" s="40"/>
      <c r="K2182" s="3"/>
      <c r="L2182" s="2"/>
      <c r="M2182" s="2"/>
      <c r="N2182" s="41"/>
      <c r="O2182" s="103"/>
    </row>
    <row r="2183" spans="1:15">
      <c r="A2183" s="87"/>
      <c r="B2183" s="2"/>
      <c r="C2183" s="2"/>
      <c r="D2183" s="53"/>
      <c r="E2183" s="3"/>
      <c r="F2183" s="2"/>
      <c r="G2183" s="3"/>
      <c r="H2183" s="2"/>
      <c r="I2183" s="2"/>
      <c r="J2183" s="3"/>
      <c r="K2183" s="3"/>
      <c r="L2183" s="2"/>
      <c r="M2183" s="2"/>
      <c r="N2183" s="38"/>
      <c r="O2183" s="103"/>
    </row>
    <row r="2184" spans="1:15">
      <c r="A2184" s="87"/>
      <c r="B2184" s="2"/>
      <c r="C2184" s="2"/>
      <c r="D2184" s="53"/>
      <c r="E2184" s="3"/>
      <c r="F2184" s="2"/>
      <c r="G2184" s="3"/>
      <c r="H2184" s="2"/>
      <c r="I2184" s="2"/>
      <c r="J2184" s="3"/>
      <c r="K2184" s="3"/>
      <c r="L2184" s="2"/>
      <c r="M2184" s="2"/>
      <c r="N2184" s="38"/>
      <c r="O2184" s="103"/>
    </row>
    <row r="2185" spans="1:15">
      <c r="A2185" s="87"/>
      <c r="B2185" s="2"/>
      <c r="C2185" s="2"/>
      <c r="D2185" s="40"/>
      <c r="E2185" s="40"/>
      <c r="F2185" s="2"/>
      <c r="G2185" s="40"/>
      <c r="H2185" s="2"/>
      <c r="I2185" s="2"/>
      <c r="J2185" s="40"/>
      <c r="K2185" s="3"/>
      <c r="L2185" s="2"/>
      <c r="M2185" s="2"/>
      <c r="N2185" s="41"/>
      <c r="O2185" s="103"/>
    </row>
    <row r="2186" spans="1:15">
      <c r="A2186" s="87"/>
      <c r="B2186" s="2"/>
      <c r="C2186" s="2"/>
      <c r="D2186" s="3"/>
      <c r="E2186" s="3"/>
      <c r="F2186" s="2"/>
      <c r="G2186" s="3"/>
      <c r="H2186" s="2"/>
      <c r="I2186" s="2"/>
      <c r="J2186" s="3"/>
      <c r="K2186" s="3"/>
      <c r="L2186" s="2"/>
      <c r="M2186" s="2"/>
      <c r="N2186" s="38"/>
      <c r="O2186" s="103"/>
    </row>
    <row r="2187" spans="1:15">
      <c r="A2187" s="87"/>
      <c r="B2187" s="2"/>
      <c r="C2187" s="2"/>
      <c r="D2187" s="3"/>
      <c r="E2187" s="3"/>
      <c r="F2187" s="2"/>
      <c r="G2187" s="3"/>
      <c r="H2187" s="2"/>
      <c r="I2187" s="2"/>
      <c r="J2187" s="3"/>
      <c r="K2187" s="3"/>
      <c r="L2187" s="2"/>
      <c r="M2187" s="2"/>
      <c r="N2187" s="38"/>
      <c r="O2187" s="103"/>
    </row>
    <row r="2188" spans="1:15">
      <c r="A2188" s="87"/>
      <c r="B2188" s="2"/>
      <c r="C2188" s="2"/>
      <c r="D2188" s="3"/>
      <c r="E2188" s="3"/>
      <c r="F2188" s="2"/>
      <c r="G2188" s="3"/>
      <c r="H2188" s="2"/>
      <c r="I2188" s="2"/>
      <c r="J2188" s="3"/>
      <c r="K2188" s="3"/>
      <c r="L2188" s="2"/>
      <c r="M2188" s="2"/>
      <c r="N2188" s="38"/>
      <c r="O2188" s="103"/>
    </row>
    <row r="2189" spans="1:15">
      <c r="A2189" s="87"/>
      <c r="B2189" s="2"/>
      <c r="C2189" s="2"/>
      <c r="D2189" s="53"/>
      <c r="E2189" s="3"/>
      <c r="F2189" s="2"/>
      <c r="G2189" s="3"/>
      <c r="H2189" s="2"/>
      <c r="I2189" s="2"/>
      <c r="J2189" s="3"/>
      <c r="K2189" s="3"/>
      <c r="L2189" s="2"/>
      <c r="M2189" s="2"/>
      <c r="N2189" s="39"/>
      <c r="O2189" s="103"/>
    </row>
    <row r="2190" spans="1:15">
      <c r="A2190" s="87"/>
      <c r="B2190" s="2"/>
      <c r="C2190" s="2"/>
      <c r="D2190" s="40"/>
      <c r="E2190" s="40"/>
      <c r="F2190" s="2"/>
      <c r="G2190" s="40"/>
      <c r="H2190" s="2"/>
      <c r="I2190" s="2"/>
      <c r="J2190" s="40"/>
      <c r="K2190" s="3"/>
      <c r="L2190" s="2"/>
      <c r="M2190" s="2"/>
      <c r="N2190" s="41"/>
      <c r="O2190" s="103"/>
    </row>
    <row r="2191" spans="1:15">
      <c r="A2191" s="87"/>
      <c r="B2191" s="2"/>
      <c r="C2191" s="2"/>
      <c r="D2191" s="53"/>
      <c r="E2191" s="3"/>
      <c r="F2191" s="2"/>
      <c r="G2191" s="3"/>
      <c r="H2191" s="2"/>
      <c r="I2191" s="2"/>
      <c r="J2191" s="3"/>
      <c r="K2191" s="3"/>
      <c r="L2191" s="2"/>
      <c r="M2191" s="2"/>
      <c r="N2191" s="38"/>
      <c r="O2191" s="103"/>
    </row>
    <row r="2192" spans="1:15">
      <c r="A2192" s="87"/>
      <c r="B2192" s="2"/>
      <c r="C2192" s="2"/>
      <c r="D2192" s="3"/>
      <c r="E2192" s="3"/>
      <c r="F2192" s="2"/>
      <c r="G2192" s="3"/>
      <c r="H2192" s="2"/>
      <c r="I2192" s="2"/>
      <c r="J2192" s="3"/>
      <c r="K2192" s="3"/>
      <c r="L2192" s="2"/>
      <c r="M2192" s="2"/>
      <c r="N2192" s="39"/>
      <c r="O2192" s="103"/>
    </row>
    <row r="2193" spans="1:15">
      <c r="A2193" s="87"/>
      <c r="B2193" s="2"/>
      <c r="C2193" s="2"/>
      <c r="D2193" s="40"/>
      <c r="E2193" s="40"/>
      <c r="F2193" s="2"/>
      <c r="G2193" s="40"/>
      <c r="H2193" s="2"/>
      <c r="I2193" s="2"/>
      <c r="J2193" s="40"/>
      <c r="K2193" s="3"/>
      <c r="L2193" s="2"/>
      <c r="M2193" s="2"/>
      <c r="N2193" s="41"/>
      <c r="O2193" s="103"/>
    </row>
    <row r="2194" spans="1:15">
      <c r="A2194" s="87"/>
      <c r="B2194" s="2"/>
      <c r="C2194" s="2"/>
      <c r="D2194" s="53"/>
      <c r="E2194" s="3"/>
      <c r="F2194" s="2"/>
      <c r="G2194" s="3"/>
      <c r="H2194" s="2"/>
      <c r="I2194" s="2"/>
      <c r="J2194" s="3"/>
      <c r="K2194" s="3"/>
      <c r="L2194" s="2"/>
      <c r="M2194" s="2"/>
      <c r="N2194" s="38"/>
      <c r="O2194" s="103"/>
    </row>
    <row r="2195" spans="1:15">
      <c r="A2195" s="87"/>
      <c r="B2195" s="2"/>
      <c r="C2195" s="2"/>
      <c r="D2195" s="3"/>
      <c r="E2195" s="3"/>
      <c r="F2195" s="2"/>
      <c r="G2195" s="3"/>
      <c r="H2195" s="2"/>
      <c r="I2195" s="2"/>
      <c r="J2195" s="3"/>
      <c r="K2195" s="3"/>
      <c r="L2195" s="2"/>
      <c r="M2195" s="2"/>
      <c r="N2195" s="38"/>
      <c r="O2195" s="103"/>
    </row>
    <row r="2196" spans="1:15">
      <c r="A2196" s="87"/>
      <c r="B2196" s="2"/>
      <c r="C2196" s="2"/>
      <c r="D2196" s="53"/>
      <c r="E2196" s="3"/>
      <c r="F2196" s="2"/>
      <c r="G2196" s="3"/>
      <c r="H2196" s="2"/>
      <c r="I2196" s="2"/>
      <c r="J2196" s="3"/>
      <c r="K2196" s="3"/>
      <c r="L2196" s="2"/>
      <c r="M2196" s="2"/>
      <c r="N2196" s="38"/>
      <c r="O2196" s="103"/>
    </row>
    <row r="2197" spans="1:15">
      <c r="A2197" s="87"/>
      <c r="B2197" s="2"/>
      <c r="C2197" s="2"/>
      <c r="D2197" s="40"/>
      <c r="E2197" s="40"/>
      <c r="F2197" s="2"/>
      <c r="G2197" s="40"/>
      <c r="H2197" s="2"/>
      <c r="I2197" s="2"/>
      <c r="J2197" s="40"/>
      <c r="K2197" s="3"/>
      <c r="L2197" s="2"/>
      <c r="M2197" s="2"/>
      <c r="N2197" s="41"/>
      <c r="O2197" s="103"/>
    </row>
    <row r="2198" spans="1:15">
      <c r="A2198" s="87"/>
      <c r="B2198" s="2"/>
      <c r="C2198" s="2"/>
      <c r="D2198" s="3"/>
      <c r="E2198" s="3"/>
      <c r="F2198" s="2"/>
      <c r="G2198" s="3"/>
      <c r="H2198" s="2"/>
      <c r="I2198" s="2"/>
      <c r="J2198" s="3"/>
      <c r="K2198" s="3"/>
      <c r="L2198" s="2"/>
      <c r="M2198" s="2"/>
      <c r="N2198" s="38"/>
      <c r="O2198" s="103"/>
    </row>
    <row r="2199" spans="1:15">
      <c r="A2199" s="87"/>
      <c r="B2199" s="2"/>
      <c r="C2199" s="2"/>
      <c r="D2199" s="40"/>
      <c r="E2199" s="40"/>
      <c r="F2199" s="2"/>
      <c r="G2199" s="40"/>
      <c r="H2199" s="2"/>
      <c r="I2199" s="2"/>
      <c r="J2199" s="40"/>
      <c r="K2199" s="3"/>
      <c r="L2199" s="2"/>
      <c r="M2199" s="2"/>
      <c r="N2199" s="41"/>
      <c r="O2199" s="103"/>
    </row>
    <row r="2200" spans="1:15">
      <c r="A2200" s="87"/>
      <c r="B2200" s="2"/>
      <c r="C2200" s="2"/>
      <c r="D2200" s="53"/>
      <c r="E2200" s="3"/>
      <c r="F2200" s="2"/>
      <c r="G2200" s="3"/>
      <c r="H2200" s="2"/>
      <c r="I2200" s="2"/>
      <c r="J2200" s="3"/>
      <c r="K2200" s="3"/>
      <c r="L2200" s="2"/>
      <c r="M2200" s="2"/>
      <c r="N2200" s="38"/>
      <c r="O2200" s="103"/>
    </row>
    <row r="2201" spans="1:15">
      <c r="A2201" s="87"/>
      <c r="B2201" s="2"/>
      <c r="C2201" s="2"/>
      <c r="D2201" s="53"/>
      <c r="E2201" s="40"/>
      <c r="F2201" s="2"/>
      <c r="G2201" s="40"/>
      <c r="H2201" s="2"/>
      <c r="I2201" s="2"/>
      <c r="J2201" s="40"/>
      <c r="K2201" s="3"/>
      <c r="L2201" s="2"/>
      <c r="M2201" s="2"/>
      <c r="N2201" s="41"/>
      <c r="O2201" s="103"/>
    </row>
    <row r="2202" spans="1:15">
      <c r="A2202" s="87"/>
      <c r="B2202" s="2"/>
      <c r="C2202" s="2"/>
      <c r="D2202" s="3"/>
      <c r="E2202" s="3"/>
      <c r="F2202" s="2"/>
      <c r="G2202" s="3"/>
      <c r="H2202" s="2"/>
      <c r="I2202" s="2"/>
      <c r="J2202" s="3"/>
      <c r="K2202" s="3"/>
      <c r="L2202" s="2"/>
      <c r="M2202" s="2"/>
      <c r="N2202" s="38"/>
      <c r="O2202" s="103"/>
    </row>
    <row r="2203" spans="1:15">
      <c r="A2203" s="87"/>
      <c r="B2203" s="2"/>
      <c r="C2203" s="2"/>
      <c r="D2203" s="53"/>
      <c r="E2203" s="3"/>
      <c r="F2203" s="2"/>
      <c r="G2203" s="3"/>
      <c r="H2203" s="2"/>
      <c r="I2203" s="2"/>
      <c r="J2203" s="3"/>
      <c r="K2203" s="3"/>
      <c r="L2203" s="2"/>
      <c r="M2203" s="2"/>
      <c r="N2203" s="38"/>
      <c r="O2203" s="103"/>
    </row>
    <row r="2204" spans="1:15">
      <c r="A2204" s="87"/>
      <c r="B2204" s="2"/>
      <c r="C2204" s="2"/>
      <c r="D2204" s="40"/>
      <c r="E2204" s="40"/>
      <c r="F2204" s="2"/>
      <c r="G2204" s="40"/>
      <c r="H2204" s="2"/>
      <c r="I2204" s="2"/>
      <c r="J2204" s="40"/>
      <c r="K2204" s="3"/>
      <c r="L2204" s="2"/>
      <c r="M2204" s="2"/>
      <c r="N2204" s="41"/>
      <c r="O2204" s="103"/>
    </row>
    <row r="2205" spans="1:15">
      <c r="A2205" s="87"/>
      <c r="B2205" s="2"/>
      <c r="C2205" s="2"/>
      <c r="D2205" s="3"/>
      <c r="E2205" s="3"/>
      <c r="F2205" s="2"/>
      <c r="G2205" s="3"/>
      <c r="H2205" s="2"/>
      <c r="I2205" s="2"/>
      <c r="J2205" s="3"/>
      <c r="K2205" s="3"/>
      <c r="L2205" s="2"/>
      <c r="M2205" s="2"/>
      <c r="N2205" s="38"/>
      <c r="O2205" s="103"/>
    </row>
    <row r="2206" spans="1:15">
      <c r="A2206" s="87"/>
      <c r="B2206" s="2"/>
      <c r="C2206" s="2"/>
      <c r="D2206" s="53"/>
      <c r="E2206" s="3"/>
      <c r="F2206" s="2"/>
      <c r="G2206" s="3"/>
      <c r="H2206" s="2"/>
      <c r="I2206" s="2"/>
      <c r="J2206" s="3"/>
      <c r="K2206" s="3"/>
      <c r="L2206" s="2"/>
      <c r="M2206" s="2"/>
      <c r="N2206" s="38"/>
      <c r="O2206" s="103"/>
    </row>
    <row r="2207" spans="1:15">
      <c r="A2207" s="87"/>
      <c r="B2207" s="2"/>
      <c r="C2207" s="2"/>
      <c r="D2207" s="53"/>
      <c r="E2207" s="40"/>
      <c r="F2207" s="2"/>
      <c r="G2207" s="40"/>
      <c r="H2207" s="2"/>
      <c r="I2207" s="2"/>
      <c r="J2207" s="40"/>
      <c r="K2207" s="3"/>
      <c r="L2207" s="2"/>
      <c r="M2207" s="2"/>
      <c r="N2207" s="41"/>
      <c r="O2207" s="103"/>
    </row>
    <row r="2208" spans="1:15">
      <c r="A2208" s="87"/>
      <c r="B2208" s="2"/>
      <c r="C2208" s="2"/>
      <c r="D2208" s="53"/>
      <c r="E2208" s="40"/>
      <c r="F2208" s="2"/>
      <c r="G2208" s="40"/>
      <c r="H2208" s="2"/>
      <c r="I2208" s="2"/>
      <c r="J2208" s="40"/>
      <c r="K2208" s="3"/>
      <c r="L2208" s="2"/>
      <c r="M2208" s="2"/>
      <c r="N2208" s="41"/>
      <c r="O2208" s="103"/>
    </row>
    <row r="2209" spans="1:15">
      <c r="A2209" s="87"/>
      <c r="B2209" s="2"/>
      <c r="C2209" s="2"/>
      <c r="D2209" s="2"/>
      <c r="E2209" s="3"/>
      <c r="F2209" s="2"/>
      <c r="G2209" s="3"/>
      <c r="H2209" s="2"/>
      <c r="I2209" s="2"/>
      <c r="J2209" s="3"/>
      <c r="K2209" s="3"/>
      <c r="L2209" s="2"/>
      <c r="M2209" s="2"/>
      <c r="N2209" s="38"/>
      <c r="O2209" s="103"/>
    </row>
    <row r="2210" spans="1:15">
      <c r="A2210" s="87"/>
      <c r="B2210" s="2"/>
      <c r="C2210" s="2"/>
      <c r="D2210" s="53"/>
      <c r="E2210" s="3"/>
      <c r="F2210" s="2"/>
      <c r="G2210" s="3"/>
      <c r="H2210" s="2"/>
      <c r="I2210" s="2"/>
      <c r="J2210" s="3"/>
      <c r="K2210" s="3"/>
      <c r="L2210" s="2"/>
      <c r="M2210" s="2"/>
      <c r="N2210" s="38"/>
      <c r="O2210" s="103"/>
    </row>
    <row r="2211" spans="1:15">
      <c r="A2211" s="87"/>
      <c r="B2211" s="2"/>
      <c r="C2211" s="2"/>
      <c r="D2211" s="3"/>
      <c r="E2211" s="3"/>
      <c r="F2211" s="2"/>
      <c r="G2211" s="3"/>
      <c r="H2211" s="2"/>
      <c r="I2211" s="2"/>
      <c r="J2211" s="3"/>
      <c r="K2211" s="3"/>
      <c r="L2211" s="2"/>
      <c r="M2211" s="2"/>
      <c r="N2211" s="38"/>
      <c r="O2211" s="103"/>
    </row>
    <row r="2212" spans="1:15">
      <c r="A2212" s="87"/>
      <c r="B2212" s="2"/>
      <c r="C2212" s="2"/>
      <c r="D2212" s="3"/>
      <c r="E2212" s="3"/>
      <c r="F2212" s="2"/>
      <c r="G2212" s="3"/>
      <c r="H2212" s="2"/>
      <c r="I2212" s="2"/>
      <c r="J2212" s="3"/>
      <c r="K2212" s="3"/>
      <c r="L2212" s="2"/>
      <c r="M2212" s="2"/>
      <c r="N2212" s="38"/>
      <c r="O2212" s="103"/>
    </row>
    <row r="2213" spans="1:15">
      <c r="A2213" s="87"/>
      <c r="B2213" s="2"/>
      <c r="C2213" s="2"/>
      <c r="D2213" s="53"/>
      <c r="E2213" s="40"/>
      <c r="F2213" s="2"/>
      <c r="G2213" s="40"/>
      <c r="H2213" s="2"/>
      <c r="I2213" s="2"/>
      <c r="J2213" s="40"/>
      <c r="K2213" s="3"/>
      <c r="L2213" s="2"/>
      <c r="M2213" s="2"/>
      <c r="N2213" s="41"/>
      <c r="O2213" s="103"/>
    </row>
    <row r="2214" spans="1:15">
      <c r="A2214" s="87"/>
      <c r="B2214" s="2"/>
      <c r="C2214" s="2"/>
      <c r="D2214" s="53"/>
      <c r="E2214" s="40"/>
      <c r="F2214" s="2"/>
      <c r="G2214" s="40"/>
      <c r="H2214" s="2"/>
      <c r="I2214" s="2"/>
      <c r="J2214" s="40"/>
      <c r="K2214" s="3"/>
      <c r="L2214" s="2"/>
      <c r="M2214" s="2"/>
      <c r="N2214" s="41"/>
      <c r="O2214" s="103"/>
    </row>
    <row r="2215" spans="1:15">
      <c r="A2215" s="87"/>
      <c r="B2215" s="2"/>
      <c r="C2215" s="2"/>
      <c r="D2215" s="53"/>
      <c r="E2215" s="40"/>
      <c r="F2215" s="2"/>
      <c r="G2215" s="40"/>
      <c r="H2215" s="2"/>
      <c r="I2215" s="2"/>
      <c r="J2215" s="40"/>
      <c r="K2215" s="3"/>
      <c r="L2215" s="2"/>
      <c r="M2215" s="2"/>
      <c r="N2215" s="41"/>
      <c r="O2215" s="103"/>
    </row>
    <row r="2216" spans="1:15">
      <c r="A2216" s="87"/>
      <c r="B2216" s="2"/>
      <c r="C2216" s="2"/>
      <c r="D2216" s="53"/>
      <c r="E2216" s="3"/>
      <c r="F2216" s="2"/>
      <c r="G2216" s="3"/>
      <c r="H2216" s="2"/>
      <c r="I2216" s="2"/>
      <c r="J2216" s="3"/>
      <c r="K2216" s="3"/>
      <c r="L2216" s="2"/>
      <c r="M2216" s="2"/>
      <c r="N2216" s="38"/>
      <c r="O2216" s="103"/>
    </row>
    <row r="2217" spans="1:15">
      <c r="A2217" s="87"/>
      <c r="B2217" s="2"/>
      <c r="C2217" s="2"/>
      <c r="D2217" s="53"/>
      <c r="E2217" s="3"/>
      <c r="F2217" s="2"/>
      <c r="G2217" s="3"/>
      <c r="H2217" s="2"/>
      <c r="I2217" s="2"/>
      <c r="J2217" s="3"/>
      <c r="K2217" s="3"/>
      <c r="L2217" s="2"/>
      <c r="M2217" s="2"/>
      <c r="N2217" s="38"/>
      <c r="O2217" s="103"/>
    </row>
    <row r="2218" spans="1:15">
      <c r="A2218" s="87"/>
      <c r="B2218" s="2"/>
      <c r="C2218" s="2"/>
      <c r="D2218" s="53"/>
      <c r="E2218" s="3"/>
      <c r="F2218" s="2"/>
      <c r="G2218" s="3"/>
      <c r="H2218" s="2"/>
      <c r="I2218" s="2"/>
      <c r="J2218" s="3"/>
      <c r="K2218" s="3"/>
      <c r="L2218" s="2"/>
      <c r="M2218" s="2"/>
      <c r="N2218" s="38"/>
      <c r="O2218" s="103"/>
    </row>
    <row r="2219" spans="1:15">
      <c r="A2219" s="87"/>
      <c r="B2219" s="2"/>
      <c r="C2219" s="2"/>
      <c r="D2219" s="3"/>
      <c r="E2219" s="3"/>
      <c r="F2219" s="2"/>
      <c r="G2219" s="3"/>
      <c r="H2219" s="2"/>
      <c r="I2219" s="2"/>
      <c r="J2219" s="3"/>
      <c r="K2219" s="3"/>
      <c r="L2219" s="2"/>
      <c r="M2219" s="2"/>
      <c r="N2219" s="38"/>
      <c r="O2219" s="103"/>
    </row>
    <row r="2220" spans="1:15">
      <c r="A2220" s="87"/>
      <c r="B2220" s="2"/>
      <c r="C2220" s="2"/>
      <c r="D2220" s="2"/>
      <c r="E2220" s="40"/>
      <c r="F2220" s="2"/>
      <c r="G2220" s="40"/>
      <c r="H2220" s="2"/>
      <c r="I2220" s="2"/>
      <c r="J2220" s="40"/>
      <c r="K2220" s="3"/>
      <c r="L2220" s="2"/>
      <c r="M2220" s="2"/>
      <c r="N2220" s="41"/>
      <c r="O2220" s="103"/>
    </row>
    <row r="2221" spans="1:15">
      <c r="A2221" s="87"/>
      <c r="B2221" s="2"/>
      <c r="C2221" s="2"/>
      <c r="D2221" s="53"/>
      <c r="E2221" s="40"/>
      <c r="F2221" s="2"/>
      <c r="G2221" s="40"/>
      <c r="H2221" s="2"/>
      <c r="I2221" s="2"/>
      <c r="J2221" s="40"/>
      <c r="K2221" s="3"/>
      <c r="L2221" s="2"/>
      <c r="M2221" s="2"/>
      <c r="N2221" s="41"/>
      <c r="O2221" s="103"/>
    </row>
    <row r="2222" spans="1:15">
      <c r="A2222" s="87"/>
      <c r="B2222" s="2"/>
      <c r="C2222" s="2"/>
      <c r="D2222" s="3"/>
      <c r="E2222" s="3"/>
      <c r="F2222" s="2"/>
      <c r="G2222" s="3"/>
      <c r="H2222" s="2"/>
      <c r="I2222" s="2"/>
      <c r="J2222" s="3"/>
      <c r="K2222" s="3"/>
      <c r="L2222" s="2"/>
      <c r="M2222" s="2"/>
      <c r="N2222" s="38"/>
      <c r="O2222" s="103"/>
    </row>
    <row r="2223" spans="1:15">
      <c r="A2223" s="87"/>
      <c r="B2223" s="2"/>
      <c r="C2223" s="2"/>
      <c r="D2223" s="53"/>
      <c r="E2223" s="3"/>
      <c r="F2223" s="2"/>
      <c r="G2223" s="3"/>
      <c r="H2223" s="2"/>
      <c r="I2223" s="2"/>
      <c r="J2223" s="3"/>
      <c r="K2223" s="3"/>
      <c r="L2223" s="2"/>
      <c r="M2223" s="2"/>
      <c r="N2223" s="38"/>
      <c r="O2223" s="103"/>
    </row>
    <row r="2224" spans="1:15">
      <c r="A2224" s="87"/>
      <c r="B2224" s="2"/>
      <c r="C2224" s="2"/>
      <c r="D2224" s="53"/>
      <c r="E2224" s="3"/>
      <c r="F2224" s="2"/>
      <c r="G2224" s="3"/>
      <c r="H2224" s="2"/>
      <c r="I2224" s="2"/>
      <c r="J2224" s="3"/>
      <c r="K2224" s="3"/>
      <c r="L2224" s="2"/>
      <c r="M2224" s="2"/>
      <c r="N2224" s="38"/>
      <c r="O2224" s="103"/>
    </row>
    <row r="2225" spans="1:15">
      <c r="A2225" s="87"/>
      <c r="B2225" s="2"/>
      <c r="C2225" s="2"/>
      <c r="D2225" s="53"/>
      <c r="E2225" s="40"/>
      <c r="F2225" s="2"/>
      <c r="G2225" s="40"/>
      <c r="H2225" s="2"/>
      <c r="I2225" s="2"/>
      <c r="J2225" s="40"/>
      <c r="K2225" s="3"/>
      <c r="L2225" s="2"/>
      <c r="M2225" s="2"/>
      <c r="N2225" s="41"/>
      <c r="O2225" s="103"/>
    </row>
    <row r="2226" spans="1:15">
      <c r="A2226" s="87"/>
      <c r="B2226" s="2"/>
      <c r="C2226" s="2"/>
      <c r="D2226" s="53"/>
      <c r="E2226" s="40"/>
      <c r="F2226" s="2"/>
      <c r="G2226" s="40"/>
      <c r="H2226" s="2"/>
      <c r="I2226" s="2"/>
      <c r="J2226" s="40"/>
      <c r="K2226" s="3"/>
      <c r="L2226" s="2"/>
      <c r="M2226" s="2"/>
      <c r="N2226" s="41"/>
      <c r="O2226" s="103"/>
    </row>
    <row r="2227" spans="1:15">
      <c r="A2227" s="87"/>
      <c r="B2227" s="2"/>
      <c r="C2227" s="2"/>
      <c r="D2227" s="53"/>
      <c r="E2227" s="40"/>
      <c r="F2227" s="2"/>
      <c r="G2227" s="40"/>
      <c r="H2227" s="2"/>
      <c r="I2227" s="2"/>
      <c r="J2227" s="40"/>
      <c r="K2227" s="3"/>
      <c r="L2227" s="2"/>
      <c r="M2227" s="2"/>
      <c r="N2227" s="41"/>
      <c r="O2227" s="103"/>
    </row>
    <row r="2228" spans="1:15">
      <c r="A2228" s="87"/>
      <c r="B2228" s="2"/>
      <c r="C2228" s="2"/>
      <c r="D2228" s="53"/>
      <c r="E2228" s="3"/>
      <c r="F2228" s="2"/>
      <c r="G2228" s="3"/>
      <c r="H2228" s="2"/>
      <c r="I2228" s="2"/>
      <c r="J2228" s="3"/>
      <c r="K2228" s="3"/>
      <c r="L2228" s="2"/>
      <c r="M2228" s="2"/>
      <c r="N2228" s="38"/>
      <c r="O2228" s="103"/>
    </row>
    <row r="2229" spans="1:15">
      <c r="A2229" s="87"/>
      <c r="B2229" s="2"/>
      <c r="C2229" s="2"/>
      <c r="D2229" s="53"/>
      <c r="E2229" s="3"/>
      <c r="F2229" s="2"/>
      <c r="G2229" s="3"/>
      <c r="H2229" s="2"/>
      <c r="I2229" s="2"/>
      <c r="J2229" s="3"/>
      <c r="K2229" s="3"/>
      <c r="L2229" s="2"/>
      <c r="M2229" s="2"/>
      <c r="N2229" s="38"/>
      <c r="O2229" s="103"/>
    </row>
    <row r="2230" spans="1:15">
      <c r="A2230" s="87"/>
      <c r="B2230" s="2"/>
      <c r="C2230" s="2"/>
      <c r="D2230" s="40"/>
      <c r="E2230" s="40"/>
      <c r="F2230" s="2"/>
      <c r="G2230" s="40"/>
      <c r="H2230" s="2"/>
      <c r="I2230" s="2"/>
      <c r="J2230" s="40"/>
      <c r="K2230" s="3"/>
      <c r="L2230" s="2"/>
      <c r="M2230" s="2"/>
      <c r="N2230" s="41"/>
      <c r="O2230" s="103"/>
    </row>
    <row r="2231" spans="1:15">
      <c r="A2231" s="87"/>
      <c r="B2231" s="2"/>
      <c r="C2231" s="2"/>
      <c r="D2231" s="40"/>
      <c r="E2231" s="40"/>
      <c r="F2231" s="2"/>
      <c r="G2231" s="40"/>
      <c r="H2231" s="2"/>
      <c r="I2231" s="2"/>
      <c r="J2231" s="40"/>
      <c r="K2231" s="3"/>
      <c r="L2231" s="2"/>
      <c r="M2231" s="2"/>
      <c r="N2231" s="41"/>
      <c r="O2231" s="103"/>
    </row>
    <row r="2232" spans="1:15">
      <c r="A2232" s="87"/>
      <c r="B2232" s="2"/>
      <c r="C2232" s="2"/>
      <c r="D2232" s="53"/>
      <c r="E2232" s="40"/>
      <c r="F2232" s="2"/>
      <c r="G2232" s="40"/>
      <c r="H2232" s="2"/>
      <c r="I2232" s="2"/>
      <c r="J2232" s="40"/>
      <c r="K2232" s="3"/>
      <c r="L2232" s="2"/>
      <c r="M2232" s="2"/>
      <c r="N2232" s="41"/>
      <c r="O2232" s="103"/>
    </row>
    <row r="2233" spans="1:15">
      <c r="A2233" s="87"/>
      <c r="B2233" s="2"/>
      <c r="C2233" s="2"/>
      <c r="D2233" s="53"/>
      <c r="E2233" s="3"/>
      <c r="F2233" s="2"/>
      <c r="G2233" s="3"/>
      <c r="H2233" s="2"/>
      <c r="I2233" s="2"/>
      <c r="J2233" s="3"/>
      <c r="K2233" s="3"/>
      <c r="L2233" s="2"/>
      <c r="M2233" s="2"/>
      <c r="N2233" s="38"/>
      <c r="O2233" s="103"/>
    </row>
    <row r="2234" spans="1:15">
      <c r="A2234" s="87"/>
      <c r="B2234" s="2"/>
      <c r="C2234" s="2"/>
      <c r="D2234" s="53"/>
      <c r="E2234" s="3"/>
      <c r="F2234" s="2"/>
      <c r="G2234" s="3"/>
      <c r="H2234" s="2"/>
      <c r="I2234" s="2"/>
      <c r="J2234" s="3"/>
      <c r="K2234" s="3"/>
      <c r="L2234" s="2"/>
      <c r="M2234" s="2"/>
      <c r="N2234" s="38"/>
      <c r="O2234" s="103"/>
    </row>
    <row r="2235" spans="1:15">
      <c r="A2235" s="87"/>
      <c r="B2235" s="2"/>
      <c r="C2235" s="2"/>
      <c r="D2235" s="53"/>
      <c r="E2235" s="3"/>
      <c r="F2235" s="2"/>
      <c r="G2235" s="3"/>
      <c r="H2235" s="2"/>
      <c r="I2235" s="2"/>
      <c r="J2235" s="3"/>
      <c r="K2235" s="3"/>
      <c r="L2235" s="2"/>
      <c r="M2235" s="2"/>
      <c r="N2235" s="38"/>
      <c r="O2235" s="103"/>
    </row>
    <row r="2236" spans="1:15">
      <c r="A2236" s="87"/>
      <c r="B2236" s="2"/>
      <c r="C2236" s="2"/>
      <c r="D2236" s="53"/>
      <c r="E2236" s="3"/>
      <c r="F2236" s="2"/>
      <c r="G2236" s="3"/>
      <c r="H2236" s="2"/>
      <c r="I2236" s="2"/>
      <c r="J2236" s="3"/>
      <c r="K2236" s="3"/>
      <c r="L2236" s="2"/>
      <c r="M2236" s="2"/>
      <c r="N2236" s="39"/>
      <c r="O2236" s="103"/>
    </row>
    <row r="2237" spans="1:15">
      <c r="A2237" s="87"/>
      <c r="B2237" s="2"/>
      <c r="C2237" s="2"/>
      <c r="D2237" s="3"/>
      <c r="E2237" s="3"/>
      <c r="F2237" s="2"/>
      <c r="G2237" s="3"/>
      <c r="H2237" s="2"/>
      <c r="I2237" s="2"/>
      <c r="J2237" s="3"/>
      <c r="K2237" s="3"/>
      <c r="L2237" s="2"/>
      <c r="M2237" s="2"/>
      <c r="N2237" s="38"/>
      <c r="O2237" s="103"/>
    </row>
    <row r="2238" spans="1:15">
      <c r="A2238" s="87"/>
      <c r="B2238" s="2"/>
      <c r="C2238" s="2"/>
      <c r="D2238" s="3"/>
      <c r="E2238" s="3"/>
      <c r="F2238" s="2"/>
      <c r="G2238" s="3"/>
      <c r="H2238" s="2"/>
      <c r="I2238" s="2"/>
      <c r="J2238" s="3"/>
      <c r="K2238" s="3"/>
      <c r="L2238" s="2"/>
      <c r="M2238" s="2"/>
      <c r="N2238" s="38"/>
      <c r="O2238" s="103"/>
    </row>
    <row r="2239" spans="1:15">
      <c r="A2239" s="87"/>
      <c r="B2239" s="2"/>
      <c r="C2239" s="2"/>
      <c r="D2239" s="53"/>
      <c r="E2239" s="40"/>
      <c r="F2239" s="2"/>
      <c r="G2239" s="40"/>
      <c r="H2239" s="2"/>
      <c r="I2239" s="2"/>
      <c r="J2239" s="40"/>
      <c r="K2239" s="3"/>
      <c r="L2239" s="2"/>
      <c r="M2239" s="2"/>
      <c r="N2239" s="41"/>
      <c r="O2239" s="103"/>
    </row>
    <row r="2240" spans="1:15">
      <c r="A2240" s="87"/>
      <c r="B2240" s="2"/>
      <c r="C2240" s="2"/>
      <c r="D2240" s="53"/>
      <c r="E2240" s="3"/>
      <c r="F2240" s="2"/>
      <c r="G2240" s="3"/>
      <c r="H2240" s="2"/>
      <c r="I2240" s="2"/>
      <c r="J2240" s="3"/>
      <c r="K2240" s="3"/>
      <c r="L2240" s="2"/>
      <c r="M2240" s="2"/>
      <c r="N2240" s="38"/>
      <c r="O2240" s="103"/>
    </row>
    <row r="2241" spans="1:15">
      <c r="A2241" s="87"/>
      <c r="B2241" s="2"/>
      <c r="C2241" s="2"/>
      <c r="D2241" s="40"/>
      <c r="E2241" s="40"/>
      <c r="F2241" s="2"/>
      <c r="G2241" s="40"/>
      <c r="H2241" s="2"/>
      <c r="I2241" s="2"/>
      <c r="J2241" s="40"/>
      <c r="K2241" s="3"/>
      <c r="L2241" s="2"/>
      <c r="M2241" s="2"/>
      <c r="N2241" s="41"/>
      <c r="O2241" s="103"/>
    </row>
    <row r="2242" spans="1:15">
      <c r="A2242" s="87"/>
      <c r="B2242" s="2"/>
      <c r="C2242" s="2"/>
      <c r="D2242" s="53"/>
      <c r="E2242" s="40"/>
      <c r="F2242" s="2"/>
      <c r="G2242" s="40"/>
      <c r="H2242" s="2"/>
      <c r="I2242" s="2"/>
      <c r="J2242" s="40"/>
      <c r="K2242" s="3"/>
      <c r="L2242" s="2"/>
      <c r="M2242" s="2"/>
      <c r="N2242" s="41"/>
      <c r="O2242" s="103"/>
    </row>
    <row r="2243" spans="1:15">
      <c r="A2243" s="87"/>
      <c r="B2243" s="2"/>
      <c r="C2243" s="2"/>
      <c r="D2243" s="53"/>
      <c r="E2243" s="40"/>
      <c r="F2243" s="2"/>
      <c r="G2243" s="40"/>
      <c r="H2243" s="2"/>
      <c r="I2243" s="2"/>
      <c r="J2243" s="40"/>
      <c r="K2243" s="3"/>
      <c r="L2243" s="2"/>
      <c r="M2243" s="2"/>
      <c r="N2243" s="41"/>
      <c r="O2243" s="103"/>
    </row>
    <row r="2244" spans="1:15">
      <c r="A2244" s="87"/>
      <c r="B2244" s="2"/>
      <c r="C2244" s="2"/>
      <c r="D2244" s="53"/>
      <c r="E2244" s="3"/>
      <c r="F2244" s="2"/>
      <c r="G2244" s="3"/>
      <c r="H2244" s="2"/>
      <c r="I2244" s="2"/>
      <c r="J2244" s="3"/>
      <c r="K2244" s="3"/>
      <c r="L2244" s="2"/>
      <c r="M2244" s="2"/>
      <c r="N2244" s="38"/>
      <c r="O2244" s="103"/>
    </row>
    <row r="2245" spans="1:15">
      <c r="A2245" s="87"/>
      <c r="B2245" s="2"/>
      <c r="C2245" s="2"/>
      <c r="D2245" s="53"/>
      <c r="E2245" s="40"/>
      <c r="F2245" s="2"/>
      <c r="G2245" s="40"/>
      <c r="H2245" s="2"/>
      <c r="I2245" s="2"/>
      <c r="J2245" s="40"/>
      <c r="K2245" s="3"/>
      <c r="L2245" s="2"/>
      <c r="M2245" s="2"/>
      <c r="N2245" s="41"/>
      <c r="O2245" s="103"/>
    </row>
    <row r="2246" spans="1:15">
      <c r="A2246" s="87"/>
      <c r="B2246" s="2"/>
      <c r="C2246" s="2"/>
      <c r="D2246" s="53"/>
      <c r="E2246" s="3"/>
      <c r="F2246" s="2"/>
      <c r="G2246" s="3"/>
      <c r="H2246" s="2"/>
      <c r="I2246" s="2"/>
      <c r="J2246" s="3"/>
      <c r="K2246" s="3"/>
      <c r="L2246" s="2"/>
      <c r="M2246" s="2"/>
      <c r="N2246" s="39"/>
      <c r="O2246" s="103"/>
    </row>
    <row r="2247" spans="1:15">
      <c r="A2247" s="87"/>
      <c r="B2247" s="2"/>
      <c r="C2247" s="2"/>
      <c r="D2247" s="53"/>
      <c r="E2247" s="3"/>
      <c r="F2247" s="2"/>
      <c r="G2247" s="3"/>
      <c r="H2247" s="2"/>
      <c r="I2247" s="2"/>
      <c r="J2247" s="3"/>
      <c r="K2247" s="3"/>
      <c r="L2247" s="2"/>
      <c r="M2247" s="2"/>
      <c r="N2247" s="38"/>
      <c r="O2247" s="103"/>
    </row>
    <row r="2248" spans="1:15">
      <c r="A2248" s="87"/>
      <c r="B2248" s="2"/>
      <c r="C2248" s="2"/>
      <c r="D2248" s="3"/>
      <c r="E2248" s="3"/>
      <c r="F2248" s="2"/>
      <c r="G2248" s="3"/>
      <c r="H2248" s="2"/>
      <c r="I2248" s="2"/>
      <c r="J2248" s="3"/>
      <c r="K2248" s="3"/>
      <c r="L2248" s="2"/>
      <c r="M2248" s="2"/>
      <c r="N2248" s="38"/>
      <c r="O2248" s="103"/>
    </row>
    <row r="2249" spans="1:15">
      <c r="A2249" s="87"/>
      <c r="B2249" s="2"/>
      <c r="C2249" s="2"/>
      <c r="D2249" s="3"/>
      <c r="E2249" s="3"/>
      <c r="F2249" s="2"/>
      <c r="G2249" s="3"/>
      <c r="H2249" s="2"/>
      <c r="I2249" s="2"/>
      <c r="J2249" s="3"/>
      <c r="K2249" s="3"/>
      <c r="L2249" s="2"/>
      <c r="M2249" s="2"/>
      <c r="N2249" s="38"/>
      <c r="O2249" s="103"/>
    </row>
    <row r="2250" spans="1:15">
      <c r="A2250" s="87"/>
      <c r="B2250" s="2"/>
      <c r="C2250" s="2"/>
      <c r="D2250" s="53"/>
      <c r="E2250" s="3"/>
      <c r="F2250" s="2"/>
      <c r="G2250" s="3"/>
      <c r="H2250" s="2"/>
      <c r="I2250" s="2"/>
      <c r="J2250" s="3"/>
      <c r="K2250" s="3"/>
      <c r="L2250" s="2"/>
      <c r="M2250" s="2"/>
      <c r="N2250" s="38"/>
      <c r="O2250" s="103"/>
    </row>
    <row r="2251" spans="1:15">
      <c r="A2251" s="87"/>
      <c r="B2251" s="2"/>
      <c r="C2251" s="2"/>
      <c r="D2251" s="3"/>
      <c r="E2251" s="3"/>
      <c r="F2251" s="2"/>
      <c r="G2251" s="3"/>
      <c r="H2251" s="2"/>
      <c r="I2251" s="2"/>
      <c r="J2251" s="3"/>
      <c r="K2251" s="3"/>
      <c r="L2251" s="2"/>
      <c r="M2251" s="2"/>
      <c r="N2251" s="38"/>
      <c r="O2251" s="103"/>
    </row>
    <row r="2252" spans="1:15">
      <c r="A2252" s="87"/>
      <c r="B2252" s="2"/>
      <c r="C2252" s="2"/>
      <c r="D2252" s="53"/>
      <c r="E2252" s="3"/>
      <c r="F2252" s="2"/>
      <c r="G2252" s="3"/>
      <c r="H2252" s="2"/>
      <c r="I2252" s="2"/>
      <c r="J2252" s="3"/>
      <c r="K2252" s="3"/>
      <c r="L2252" s="2"/>
      <c r="M2252" s="2"/>
      <c r="N2252" s="39"/>
      <c r="O2252" s="103"/>
    </row>
    <row r="2253" spans="1:15">
      <c r="A2253" s="87"/>
      <c r="B2253" s="2"/>
      <c r="C2253" s="2"/>
      <c r="D2253" s="3"/>
      <c r="E2253" s="3"/>
      <c r="F2253" s="2"/>
      <c r="G2253" s="3"/>
      <c r="H2253" s="2"/>
      <c r="I2253" s="2"/>
      <c r="J2253" s="3"/>
      <c r="K2253" s="3"/>
      <c r="L2253" s="2"/>
      <c r="M2253" s="2"/>
      <c r="N2253" s="38"/>
      <c r="O2253" s="103"/>
    </row>
    <row r="2254" spans="1:15">
      <c r="A2254" s="87"/>
      <c r="B2254" s="2"/>
      <c r="C2254" s="2"/>
      <c r="D2254" s="3"/>
      <c r="E2254" s="3"/>
      <c r="F2254" s="2"/>
      <c r="G2254" s="3"/>
      <c r="H2254" s="2"/>
      <c r="I2254" s="2"/>
      <c r="J2254" s="3"/>
      <c r="K2254" s="3"/>
      <c r="L2254" s="2"/>
      <c r="M2254" s="2"/>
      <c r="N2254" s="38"/>
      <c r="O2254" s="103"/>
    </row>
    <row r="2255" spans="1:15">
      <c r="A2255" s="87"/>
      <c r="B2255" s="2"/>
      <c r="C2255" s="2"/>
      <c r="D2255" s="53"/>
      <c r="E2255" s="3"/>
      <c r="F2255" s="2"/>
      <c r="G2255" s="3"/>
      <c r="H2255" s="2"/>
      <c r="I2255" s="2"/>
      <c r="J2255" s="3"/>
      <c r="K2255" s="3"/>
      <c r="L2255" s="2"/>
      <c r="M2255" s="2"/>
      <c r="N2255" s="38"/>
      <c r="O2255" s="103"/>
    </row>
    <row r="2256" spans="1:15">
      <c r="A2256" s="87"/>
      <c r="B2256" s="2"/>
      <c r="C2256" s="2"/>
      <c r="D2256" s="53"/>
      <c r="E2256" s="3"/>
      <c r="F2256" s="2"/>
      <c r="G2256" s="3"/>
      <c r="H2256" s="2"/>
      <c r="I2256" s="2"/>
      <c r="J2256" s="3"/>
      <c r="K2256" s="3"/>
      <c r="L2256" s="2"/>
      <c r="M2256" s="2"/>
      <c r="N2256" s="38"/>
      <c r="O2256" s="103"/>
    </row>
    <row r="2257" spans="1:15">
      <c r="A2257" s="87"/>
      <c r="B2257" s="2"/>
      <c r="C2257" s="2"/>
      <c r="D2257" s="53"/>
      <c r="E2257" s="3"/>
      <c r="F2257" s="2"/>
      <c r="G2257" s="3"/>
      <c r="H2257" s="2"/>
      <c r="I2257" s="2"/>
      <c r="J2257" s="3"/>
      <c r="K2257" s="3"/>
      <c r="L2257" s="2"/>
      <c r="M2257" s="2"/>
      <c r="N2257" s="38"/>
      <c r="O2257" s="103"/>
    </row>
    <row r="2258" spans="1:15">
      <c r="A2258" s="87"/>
      <c r="B2258" s="2"/>
      <c r="C2258" s="2"/>
      <c r="D2258" s="53"/>
      <c r="E2258" s="3"/>
      <c r="F2258" s="2"/>
      <c r="G2258" s="3"/>
      <c r="H2258" s="2"/>
      <c r="I2258" s="2"/>
      <c r="J2258" s="3"/>
      <c r="K2258" s="3"/>
      <c r="L2258" s="2"/>
      <c r="M2258" s="2"/>
      <c r="N2258" s="38"/>
      <c r="O2258" s="103"/>
    </row>
    <row r="2259" spans="1:15">
      <c r="A2259" s="87"/>
      <c r="B2259" s="2"/>
      <c r="C2259" s="2"/>
      <c r="D2259" s="3"/>
      <c r="E2259" s="3"/>
      <c r="F2259" s="2"/>
      <c r="G2259" s="3"/>
      <c r="H2259" s="2"/>
      <c r="I2259" s="2"/>
      <c r="J2259" s="3"/>
      <c r="K2259" s="3"/>
      <c r="L2259" s="2"/>
      <c r="M2259" s="2"/>
      <c r="N2259" s="39"/>
      <c r="O2259" s="103"/>
    </row>
    <row r="2260" spans="1:15">
      <c r="A2260" s="87"/>
      <c r="B2260" s="2"/>
      <c r="C2260" s="2"/>
      <c r="D2260" s="53"/>
      <c r="E2260" s="3"/>
      <c r="F2260" s="2"/>
      <c r="G2260" s="3"/>
      <c r="H2260" s="2"/>
      <c r="I2260" s="2"/>
      <c r="J2260" s="3"/>
      <c r="K2260" s="3"/>
      <c r="L2260" s="2"/>
      <c r="M2260" s="2"/>
      <c r="N2260" s="38"/>
      <c r="O2260" s="103"/>
    </row>
    <row r="2261" spans="1:15">
      <c r="A2261" s="87"/>
      <c r="B2261" s="2"/>
      <c r="C2261" s="2"/>
      <c r="D2261" s="53"/>
      <c r="E2261" s="3"/>
      <c r="F2261" s="2"/>
      <c r="G2261" s="3"/>
      <c r="H2261" s="2"/>
      <c r="I2261" s="2"/>
      <c r="J2261" s="3"/>
      <c r="K2261" s="3"/>
      <c r="L2261" s="2"/>
      <c r="M2261" s="2"/>
      <c r="N2261" s="38"/>
      <c r="O2261" s="103"/>
    </row>
    <row r="2262" spans="1:15">
      <c r="A2262" s="87"/>
      <c r="B2262" s="2"/>
      <c r="C2262" s="2"/>
      <c r="D2262" s="40"/>
      <c r="E2262" s="40"/>
      <c r="F2262" s="2"/>
      <c r="G2262" s="40"/>
      <c r="H2262" s="2"/>
      <c r="I2262" s="2"/>
      <c r="J2262" s="40"/>
      <c r="K2262" s="3"/>
      <c r="L2262" s="2"/>
      <c r="M2262" s="2"/>
      <c r="N2262" s="41"/>
      <c r="O2262" s="103"/>
    </row>
    <row r="2263" spans="1:15">
      <c r="A2263" s="87"/>
      <c r="B2263" s="2"/>
      <c r="C2263" s="2"/>
      <c r="D2263" s="3"/>
      <c r="E2263" s="3"/>
      <c r="F2263" s="2"/>
      <c r="G2263" s="3"/>
      <c r="H2263" s="2"/>
      <c r="I2263" s="2"/>
      <c r="J2263" s="3"/>
      <c r="K2263" s="3"/>
      <c r="L2263" s="2"/>
      <c r="M2263" s="2"/>
      <c r="N2263" s="38"/>
      <c r="O2263" s="103"/>
    </row>
    <row r="2264" spans="1:15">
      <c r="A2264" s="87"/>
      <c r="B2264" s="2"/>
      <c r="C2264" s="2"/>
      <c r="D2264" s="2"/>
      <c r="E2264" s="3"/>
      <c r="F2264" s="2"/>
      <c r="G2264" s="3"/>
      <c r="H2264" s="2"/>
      <c r="I2264" s="2"/>
      <c r="J2264" s="3"/>
      <c r="K2264" s="3"/>
      <c r="L2264" s="2"/>
      <c r="M2264" s="2"/>
      <c r="N2264" s="38"/>
      <c r="O2264" s="103"/>
    </row>
    <row r="2265" spans="1:15">
      <c r="A2265" s="87"/>
      <c r="B2265" s="2"/>
      <c r="C2265" s="2"/>
      <c r="D2265" s="53"/>
      <c r="E2265" s="3"/>
      <c r="F2265" s="2"/>
      <c r="G2265" s="3"/>
      <c r="H2265" s="2"/>
      <c r="I2265" s="2"/>
      <c r="J2265" s="3"/>
      <c r="K2265" s="3"/>
      <c r="L2265" s="2"/>
      <c r="M2265" s="2"/>
      <c r="N2265" s="38"/>
      <c r="O2265" s="103"/>
    </row>
    <row r="2266" spans="1:15">
      <c r="A2266" s="87"/>
      <c r="B2266" s="2"/>
      <c r="C2266" s="2"/>
      <c r="D2266" s="53"/>
      <c r="E2266" s="3"/>
      <c r="F2266" s="2"/>
      <c r="G2266" s="3"/>
      <c r="H2266" s="2"/>
      <c r="I2266" s="2"/>
      <c r="J2266" s="3"/>
      <c r="K2266" s="3"/>
      <c r="L2266" s="2"/>
      <c r="M2266" s="2"/>
      <c r="N2266" s="39"/>
      <c r="O2266" s="103"/>
    </row>
    <row r="2267" spans="1:15">
      <c r="A2267" s="87"/>
      <c r="B2267" s="2"/>
      <c r="C2267" s="2"/>
      <c r="D2267" s="53"/>
      <c r="E2267" s="40"/>
      <c r="F2267" s="2"/>
      <c r="G2267" s="40"/>
      <c r="H2267" s="2"/>
      <c r="I2267" s="2"/>
      <c r="J2267" s="40"/>
      <c r="K2267" s="3"/>
      <c r="L2267" s="2"/>
      <c r="M2267" s="2"/>
      <c r="N2267" s="41"/>
      <c r="O2267" s="103"/>
    </row>
    <row r="2268" spans="1:15">
      <c r="A2268" s="87"/>
      <c r="B2268" s="2"/>
      <c r="C2268" s="2"/>
      <c r="D2268" s="3"/>
      <c r="E2268" s="3"/>
      <c r="F2268" s="2"/>
      <c r="G2268" s="3"/>
      <c r="H2268" s="2"/>
      <c r="I2268" s="2"/>
      <c r="J2268" s="3"/>
      <c r="K2268" s="3"/>
      <c r="L2268" s="2"/>
      <c r="M2268" s="2"/>
      <c r="N2268" s="38"/>
      <c r="O2268" s="103"/>
    </row>
    <row r="2269" spans="1:15">
      <c r="A2269" s="87"/>
      <c r="B2269" s="2"/>
      <c r="C2269" s="2"/>
      <c r="D2269" s="2"/>
      <c r="E2269" s="3"/>
      <c r="F2269" s="2"/>
      <c r="G2269" s="3"/>
      <c r="H2269" s="2"/>
      <c r="I2269" s="2"/>
      <c r="J2269" s="3"/>
      <c r="K2269" s="3"/>
      <c r="L2269" s="2"/>
      <c r="M2269" s="2"/>
      <c r="N2269" s="39"/>
      <c r="O2269" s="103"/>
    </row>
    <row r="2270" spans="1:15">
      <c r="A2270" s="87"/>
      <c r="B2270" s="2"/>
      <c r="C2270" s="2"/>
      <c r="D2270" s="3"/>
      <c r="E2270" s="3"/>
      <c r="F2270" s="2"/>
      <c r="G2270" s="3"/>
      <c r="H2270" s="2"/>
      <c r="I2270" s="2"/>
      <c r="J2270" s="3"/>
      <c r="K2270" s="3"/>
      <c r="L2270" s="2"/>
      <c r="M2270" s="2"/>
      <c r="N2270" s="38"/>
      <c r="O2270" s="103"/>
    </row>
    <row r="2271" spans="1:15">
      <c r="A2271" s="87"/>
      <c r="B2271" s="2"/>
      <c r="C2271" s="2"/>
      <c r="D2271" s="53"/>
      <c r="E2271" s="3"/>
      <c r="F2271" s="2"/>
      <c r="G2271" s="3"/>
      <c r="H2271" s="2"/>
      <c r="I2271" s="2"/>
      <c r="J2271" s="3"/>
      <c r="K2271" s="3"/>
      <c r="L2271" s="2"/>
      <c r="M2271" s="2"/>
      <c r="N2271" s="38"/>
      <c r="O2271" s="103"/>
    </row>
    <row r="2272" spans="1:15">
      <c r="A2272" s="87"/>
      <c r="B2272" s="2"/>
      <c r="C2272" s="2"/>
      <c r="D2272" s="2"/>
      <c r="E2272" s="3"/>
      <c r="F2272" s="2"/>
      <c r="G2272" s="3"/>
      <c r="H2272" s="2"/>
      <c r="I2272" s="2"/>
      <c r="J2272" s="3"/>
      <c r="K2272" s="3"/>
      <c r="L2272" s="2"/>
      <c r="M2272" s="2"/>
      <c r="N2272" s="38"/>
      <c r="O2272" s="103"/>
    </row>
    <row r="2273" spans="1:15">
      <c r="A2273" s="87"/>
      <c r="B2273" s="2"/>
      <c r="C2273" s="2"/>
      <c r="D2273" s="53"/>
      <c r="E2273" s="40"/>
      <c r="F2273" s="2"/>
      <c r="G2273" s="40"/>
      <c r="H2273" s="2"/>
      <c r="I2273" s="2"/>
      <c r="J2273" s="40"/>
      <c r="K2273" s="3"/>
      <c r="L2273" s="2"/>
      <c r="M2273" s="2"/>
      <c r="N2273" s="41"/>
      <c r="O2273" s="103"/>
    </row>
    <row r="2274" spans="1:15">
      <c r="A2274" s="87"/>
      <c r="B2274" s="2"/>
      <c r="C2274" s="2"/>
      <c r="D2274" s="53"/>
      <c r="E2274" s="40"/>
      <c r="F2274" s="2"/>
      <c r="G2274" s="40"/>
      <c r="H2274" s="2"/>
      <c r="I2274" s="2"/>
      <c r="J2274" s="40"/>
      <c r="K2274" s="3"/>
      <c r="L2274" s="2"/>
      <c r="M2274" s="2"/>
      <c r="N2274" s="41"/>
      <c r="O2274" s="103"/>
    </row>
    <row r="2275" spans="1:15">
      <c r="A2275" s="87"/>
      <c r="B2275" s="2"/>
      <c r="C2275" s="2"/>
      <c r="D2275" s="3"/>
      <c r="E2275" s="3"/>
      <c r="F2275" s="2"/>
      <c r="G2275" s="3"/>
      <c r="H2275" s="2"/>
      <c r="I2275" s="2"/>
      <c r="J2275" s="3"/>
      <c r="K2275" s="3"/>
      <c r="L2275" s="2"/>
      <c r="M2275" s="2"/>
      <c r="N2275" s="38"/>
      <c r="O2275" s="103"/>
    </row>
    <row r="2276" spans="1:15">
      <c r="A2276" s="87"/>
      <c r="B2276" s="2"/>
      <c r="C2276" s="2"/>
      <c r="D2276" s="3"/>
      <c r="E2276" s="3"/>
      <c r="F2276" s="2"/>
      <c r="G2276" s="3"/>
      <c r="H2276" s="2"/>
      <c r="I2276" s="2"/>
      <c r="J2276" s="3"/>
      <c r="K2276" s="3"/>
      <c r="L2276" s="2"/>
      <c r="M2276" s="2"/>
      <c r="N2276" s="38"/>
      <c r="O2276" s="103"/>
    </row>
    <row r="2277" spans="1:15">
      <c r="A2277" s="87"/>
      <c r="B2277" s="2"/>
      <c r="C2277" s="2"/>
      <c r="D2277" s="3"/>
      <c r="E2277" s="3"/>
      <c r="F2277" s="2"/>
      <c r="G2277" s="3"/>
      <c r="H2277" s="2"/>
      <c r="I2277" s="2"/>
      <c r="J2277" s="3"/>
      <c r="K2277" s="3"/>
      <c r="L2277" s="2"/>
      <c r="M2277" s="2"/>
      <c r="N2277" s="38"/>
      <c r="O2277" s="103"/>
    </row>
    <row r="2278" spans="1:15">
      <c r="A2278" s="87"/>
      <c r="B2278" s="2"/>
      <c r="C2278" s="2"/>
      <c r="D2278" s="53"/>
      <c r="E2278" s="3"/>
      <c r="F2278" s="2"/>
      <c r="G2278" s="3"/>
      <c r="H2278" s="2"/>
      <c r="I2278" s="2"/>
      <c r="J2278" s="3"/>
      <c r="K2278" s="3"/>
      <c r="L2278" s="2"/>
      <c r="M2278" s="2"/>
      <c r="N2278" s="38"/>
      <c r="O2278" s="103"/>
    </row>
    <row r="2279" spans="1:15">
      <c r="A2279" s="87"/>
      <c r="B2279" s="2"/>
      <c r="C2279" s="2"/>
      <c r="D2279" s="53"/>
      <c r="E2279" s="3"/>
      <c r="F2279" s="2"/>
      <c r="G2279" s="3"/>
      <c r="H2279" s="2"/>
      <c r="I2279" s="2"/>
      <c r="J2279" s="3"/>
      <c r="K2279" s="3"/>
      <c r="L2279" s="2"/>
      <c r="M2279" s="2"/>
      <c r="N2279" s="38"/>
      <c r="O2279" s="103"/>
    </row>
    <row r="2280" spans="1:15">
      <c r="A2280" s="87"/>
      <c r="B2280" s="2"/>
      <c r="C2280" s="2"/>
      <c r="D2280" s="53"/>
      <c r="E2280" s="40"/>
      <c r="F2280" s="2"/>
      <c r="G2280" s="40"/>
      <c r="H2280" s="2"/>
      <c r="I2280" s="2"/>
      <c r="J2280" s="40"/>
      <c r="K2280" s="3"/>
      <c r="L2280" s="2"/>
      <c r="M2280" s="2"/>
      <c r="N2280" s="41"/>
      <c r="O2280" s="103"/>
    </row>
    <row r="2281" spans="1:15">
      <c r="A2281" s="87"/>
      <c r="B2281" s="2"/>
      <c r="C2281" s="2"/>
      <c r="D2281" s="53"/>
      <c r="E2281" s="40"/>
      <c r="F2281" s="2"/>
      <c r="G2281" s="40"/>
      <c r="H2281" s="2"/>
      <c r="I2281" s="2"/>
      <c r="J2281" s="40"/>
      <c r="K2281" s="3"/>
      <c r="L2281" s="2"/>
      <c r="M2281" s="2"/>
      <c r="N2281" s="41"/>
      <c r="O2281" s="103"/>
    </row>
    <row r="2282" spans="1:15">
      <c r="A2282" s="87"/>
      <c r="B2282" s="2"/>
      <c r="C2282" s="2"/>
      <c r="D2282" s="53"/>
      <c r="E2282" s="3"/>
      <c r="F2282" s="2"/>
      <c r="G2282" s="3"/>
      <c r="H2282" s="2"/>
      <c r="I2282" s="2"/>
      <c r="J2282" s="3"/>
      <c r="K2282" s="3"/>
      <c r="L2282" s="2"/>
      <c r="M2282" s="2"/>
      <c r="N2282" s="38"/>
      <c r="O2282" s="103"/>
    </row>
    <row r="2283" spans="1:15">
      <c r="A2283" s="87"/>
      <c r="B2283" s="2"/>
      <c r="C2283" s="2"/>
      <c r="D2283" s="53"/>
      <c r="E2283" s="3"/>
      <c r="F2283" s="2"/>
      <c r="G2283" s="3"/>
      <c r="H2283" s="2"/>
      <c r="I2283" s="2"/>
      <c r="J2283" s="3"/>
      <c r="K2283" s="3"/>
      <c r="L2283" s="2"/>
      <c r="M2283" s="2"/>
      <c r="N2283" s="38"/>
      <c r="O2283" s="103"/>
    </row>
    <row r="2284" spans="1:15">
      <c r="A2284" s="87"/>
      <c r="B2284" s="2"/>
      <c r="C2284" s="2"/>
      <c r="D2284" s="53"/>
      <c r="E2284" s="3"/>
      <c r="F2284" s="2"/>
      <c r="G2284" s="3"/>
      <c r="H2284" s="2"/>
      <c r="I2284" s="2"/>
      <c r="J2284" s="3"/>
      <c r="K2284" s="3"/>
      <c r="L2284" s="2"/>
      <c r="M2284" s="2"/>
      <c r="N2284" s="38"/>
      <c r="O2284" s="103"/>
    </row>
    <row r="2285" spans="1:15">
      <c r="A2285" s="87"/>
      <c r="B2285" s="2"/>
      <c r="C2285" s="2"/>
      <c r="D2285" s="53"/>
      <c r="E2285" s="3"/>
      <c r="F2285" s="2"/>
      <c r="G2285" s="3"/>
      <c r="H2285" s="2"/>
      <c r="I2285" s="2"/>
      <c r="J2285" s="3"/>
      <c r="K2285" s="3"/>
      <c r="L2285" s="2"/>
      <c r="M2285" s="2"/>
      <c r="N2285" s="38"/>
      <c r="O2285" s="103"/>
    </row>
    <row r="2286" spans="1:15">
      <c r="A2286" s="87"/>
      <c r="B2286" s="2"/>
      <c r="C2286" s="2"/>
      <c r="D2286" s="53"/>
      <c r="E2286" s="40"/>
      <c r="F2286" s="2"/>
      <c r="G2286" s="40"/>
      <c r="H2286" s="2"/>
      <c r="I2286" s="2"/>
      <c r="J2286" s="40"/>
      <c r="K2286" s="3"/>
      <c r="L2286" s="2"/>
      <c r="M2286" s="2"/>
      <c r="N2286" s="41"/>
      <c r="O2286" s="103"/>
    </row>
    <row r="2287" spans="1:15">
      <c r="A2287" s="87"/>
      <c r="B2287" s="2"/>
      <c r="C2287" s="2"/>
      <c r="D2287" s="53"/>
      <c r="E2287" s="40"/>
      <c r="F2287" s="2"/>
      <c r="G2287" s="40"/>
      <c r="H2287" s="2"/>
      <c r="I2287" s="2"/>
      <c r="J2287" s="40"/>
      <c r="K2287" s="3"/>
      <c r="L2287" s="2"/>
      <c r="M2287" s="2"/>
      <c r="N2287" s="41"/>
      <c r="O2287" s="103"/>
    </row>
    <row r="2288" spans="1:15">
      <c r="A2288" s="87"/>
      <c r="B2288" s="2"/>
      <c r="C2288" s="2"/>
      <c r="D2288" s="53"/>
      <c r="E2288" s="3"/>
      <c r="F2288" s="2"/>
      <c r="G2288" s="3"/>
      <c r="H2288" s="2"/>
      <c r="I2288" s="2"/>
      <c r="J2288" s="3"/>
      <c r="K2288" s="3"/>
      <c r="L2288" s="2"/>
      <c r="M2288" s="2"/>
      <c r="N2288" s="38"/>
      <c r="O2288" s="103"/>
    </row>
    <row r="2289" spans="1:15">
      <c r="A2289" s="87"/>
      <c r="B2289" s="2"/>
      <c r="C2289" s="2"/>
      <c r="D2289" s="53"/>
      <c r="E2289" s="40"/>
      <c r="F2289" s="2"/>
      <c r="G2289" s="40"/>
      <c r="H2289" s="2"/>
      <c r="I2289" s="2"/>
      <c r="J2289" s="40"/>
      <c r="K2289" s="3"/>
      <c r="L2289" s="2"/>
      <c r="M2289" s="2"/>
      <c r="N2289" s="41"/>
      <c r="O2289" s="103"/>
    </row>
    <row r="2290" spans="1:15">
      <c r="A2290" s="87"/>
      <c r="B2290" s="2"/>
      <c r="C2290" s="2"/>
      <c r="D2290" s="53"/>
      <c r="E2290" s="3"/>
      <c r="F2290" s="2"/>
      <c r="G2290" s="3"/>
      <c r="H2290" s="2"/>
      <c r="I2290" s="2"/>
      <c r="J2290" s="3"/>
      <c r="K2290" s="3"/>
      <c r="L2290" s="2"/>
      <c r="M2290" s="2"/>
      <c r="N2290" s="39"/>
      <c r="O2290" s="103"/>
    </row>
    <row r="2291" spans="1:15">
      <c r="A2291" s="87"/>
      <c r="B2291" s="2"/>
      <c r="C2291" s="2"/>
      <c r="D2291" s="53"/>
      <c r="E2291" s="40"/>
      <c r="F2291" s="2"/>
      <c r="G2291" s="40"/>
      <c r="H2291" s="2"/>
      <c r="I2291" s="2"/>
      <c r="J2291" s="40"/>
      <c r="K2291" s="3"/>
      <c r="L2291" s="2"/>
      <c r="M2291" s="2"/>
      <c r="N2291" s="41"/>
      <c r="O2291" s="103"/>
    </row>
    <row r="2292" spans="1:15">
      <c r="A2292" s="87"/>
      <c r="B2292" s="2"/>
      <c r="C2292" s="2"/>
      <c r="D2292" s="53"/>
      <c r="E2292" s="40"/>
      <c r="F2292" s="2"/>
      <c r="G2292" s="40"/>
      <c r="H2292" s="2"/>
      <c r="I2292" s="2"/>
      <c r="J2292" s="40"/>
      <c r="K2292" s="3"/>
      <c r="L2292" s="2"/>
      <c r="M2292" s="2"/>
      <c r="N2292" s="41"/>
      <c r="O2292" s="103"/>
    </row>
    <row r="2293" spans="1:15">
      <c r="A2293" s="87"/>
      <c r="B2293" s="2"/>
      <c r="C2293" s="2"/>
      <c r="D2293" s="40"/>
      <c r="E2293" s="40"/>
      <c r="F2293" s="2"/>
      <c r="G2293" s="40"/>
      <c r="H2293" s="2"/>
      <c r="I2293" s="2"/>
      <c r="J2293" s="40"/>
      <c r="K2293" s="3"/>
      <c r="L2293" s="2"/>
      <c r="M2293" s="2"/>
      <c r="N2293" s="41"/>
      <c r="O2293" s="103"/>
    </row>
    <row r="2294" spans="1:15">
      <c r="A2294" s="87"/>
      <c r="B2294" s="2"/>
      <c r="C2294" s="2"/>
      <c r="D2294" s="3"/>
      <c r="E2294" s="3"/>
      <c r="F2294" s="2"/>
      <c r="G2294" s="3"/>
      <c r="H2294" s="2"/>
      <c r="I2294" s="2"/>
      <c r="J2294" s="3"/>
      <c r="K2294" s="3"/>
      <c r="L2294" s="2"/>
      <c r="M2294" s="2"/>
      <c r="N2294" s="38"/>
      <c r="O2294" s="103"/>
    </row>
    <row r="2295" spans="1:15">
      <c r="A2295" s="87"/>
      <c r="B2295" s="2"/>
      <c r="C2295" s="2"/>
      <c r="D2295" s="53"/>
      <c r="E2295" s="3"/>
      <c r="F2295" s="2"/>
      <c r="G2295" s="3"/>
      <c r="H2295" s="2"/>
      <c r="I2295" s="2"/>
      <c r="J2295" s="3"/>
      <c r="K2295" s="3"/>
      <c r="L2295" s="2"/>
      <c r="M2295" s="2"/>
      <c r="N2295" s="38"/>
      <c r="O2295" s="103"/>
    </row>
    <row r="2296" spans="1:15">
      <c r="A2296" s="87"/>
      <c r="B2296" s="2"/>
      <c r="C2296" s="2"/>
      <c r="D2296" s="40"/>
      <c r="E2296" s="40"/>
      <c r="F2296" s="2"/>
      <c r="G2296" s="40"/>
      <c r="H2296" s="2"/>
      <c r="I2296" s="2"/>
      <c r="J2296" s="40"/>
      <c r="K2296" s="3"/>
      <c r="L2296" s="2"/>
      <c r="M2296" s="2"/>
      <c r="N2296" s="41"/>
      <c r="O2296" s="103"/>
    </row>
    <row r="2297" spans="1:15">
      <c r="A2297" s="87"/>
      <c r="B2297" s="2"/>
      <c r="C2297" s="2"/>
      <c r="D2297" s="53"/>
      <c r="E2297" s="3"/>
      <c r="F2297" s="2"/>
      <c r="G2297" s="3"/>
      <c r="H2297" s="2"/>
      <c r="I2297" s="2"/>
      <c r="J2297" s="3"/>
      <c r="K2297" s="3"/>
      <c r="L2297" s="2"/>
      <c r="M2297" s="2"/>
      <c r="N2297" s="39"/>
      <c r="O2297" s="103"/>
    </row>
    <row r="2298" spans="1:15">
      <c r="A2298" s="87"/>
      <c r="B2298" s="2"/>
      <c r="C2298" s="2"/>
      <c r="D2298" s="53"/>
      <c r="E2298" s="3"/>
      <c r="F2298" s="2"/>
      <c r="G2298" s="3"/>
      <c r="H2298" s="2"/>
      <c r="I2298" s="2"/>
      <c r="J2298" s="3"/>
      <c r="K2298" s="3"/>
      <c r="L2298" s="2"/>
      <c r="M2298" s="2"/>
      <c r="N2298" s="38"/>
      <c r="O2298" s="103"/>
    </row>
    <row r="2299" spans="1:15">
      <c r="A2299" s="87"/>
      <c r="B2299" s="2"/>
      <c r="C2299" s="2"/>
      <c r="D2299" s="53"/>
      <c r="E2299" s="3"/>
      <c r="F2299" s="2"/>
      <c r="G2299" s="3"/>
      <c r="H2299" s="2"/>
      <c r="I2299" s="2"/>
      <c r="J2299" s="3"/>
      <c r="K2299" s="3"/>
      <c r="L2299" s="2"/>
      <c r="M2299" s="2"/>
      <c r="N2299" s="38"/>
      <c r="O2299" s="103"/>
    </row>
    <row r="2300" spans="1:15">
      <c r="A2300" s="87"/>
      <c r="B2300" s="2"/>
      <c r="C2300" s="2"/>
      <c r="D2300" s="2"/>
      <c r="E2300" s="3"/>
      <c r="F2300" s="2"/>
      <c r="G2300" s="3"/>
      <c r="H2300" s="2"/>
      <c r="I2300" s="2"/>
      <c r="J2300" s="3"/>
      <c r="K2300" s="3"/>
      <c r="L2300" s="2"/>
      <c r="M2300" s="2"/>
      <c r="N2300" s="38"/>
      <c r="O2300" s="103"/>
    </row>
    <row r="2301" spans="1:15">
      <c r="A2301" s="87"/>
      <c r="B2301" s="2"/>
      <c r="C2301" s="2"/>
      <c r="D2301" s="40"/>
      <c r="E2301" s="40"/>
      <c r="F2301" s="2"/>
      <c r="G2301" s="40"/>
      <c r="H2301" s="2"/>
      <c r="I2301" s="2"/>
      <c r="J2301" s="40"/>
      <c r="K2301" s="3"/>
      <c r="L2301" s="2"/>
      <c r="M2301" s="2"/>
      <c r="N2301" s="41"/>
      <c r="O2301" s="103"/>
    </row>
    <row r="2302" spans="1:15">
      <c r="A2302" s="87"/>
      <c r="B2302" s="2"/>
      <c r="C2302" s="2"/>
      <c r="D2302" s="3"/>
      <c r="E2302" s="3"/>
      <c r="F2302" s="2"/>
      <c r="G2302" s="3"/>
      <c r="H2302" s="2"/>
      <c r="I2302" s="2"/>
      <c r="J2302" s="3"/>
      <c r="K2302" s="3"/>
      <c r="L2302" s="2"/>
      <c r="M2302" s="2"/>
      <c r="N2302" s="38"/>
      <c r="O2302" s="103"/>
    </row>
    <row r="2303" spans="1:15">
      <c r="A2303" s="87"/>
      <c r="B2303" s="2"/>
      <c r="C2303" s="2"/>
      <c r="D2303" s="53"/>
      <c r="E2303" s="3"/>
      <c r="F2303" s="2"/>
      <c r="G2303" s="3"/>
      <c r="H2303" s="2"/>
      <c r="I2303" s="2"/>
      <c r="J2303" s="3"/>
      <c r="K2303" s="3"/>
      <c r="L2303" s="2"/>
      <c r="M2303" s="2"/>
      <c r="N2303" s="38"/>
      <c r="O2303" s="103"/>
    </row>
    <row r="2304" spans="1:15">
      <c r="A2304" s="87"/>
      <c r="B2304" s="2"/>
      <c r="C2304" s="2"/>
      <c r="D2304" s="53"/>
      <c r="E2304" s="40"/>
      <c r="F2304" s="2"/>
      <c r="G2304" s="40"/>
      <c r="H2304" s="2"/>
      <c r="I2304" s="2"/>
      <c r="J2304" s="40"/>
      <c r="K2304" s="3"/>
      <c r="L2304" s="2"/>
      <c r="M2304" s="2"/>
      <c r="N2304" s="41"/>
      <c r="O2304" s="103"/>
    </row>
    <row r="2305" spans="1:15">
      <c r="A2305" s="87"/>
      <c r="B2305" s="2"/>
      <c r="C2305" s="2"/>
      <c r="D2305" s="53"/>
      <c r="E2305" s="40"/>
      <c r="F2305" s="2"/>
      <c r="G2305" s="40"/>
      <c r="H2305" s="2"/>
      <c r="I2305" s="2"/>
      <c r="J2305" s="40"/>
      <c r="K2305" s="3"/>
      <c r="L2305" s="2"/>
      <c r="M2305" s="2"/>
      <c r="N2305" s="41"/>
      <c r="O2305" s="103"/>
    </row>
    <row r="2306" spans="1:15">
      <c r="A2306" s="87"/>
      <c r="B2306" s="2"/>
      <c r="C2306" s="2"/>
      <c r="D2306" s="3"/>
      <c r="E2306" s="3"/>
      <c r="F2306" s="2"/>
      <c r="G2306" s="3"/>
      <c r="H2306" s="2"/>
      <c r="I2306" s="2"/>
      <c r="J2306" s="3"/>
      <c r="K2306" s="3"/>
      <c r="L2306" s="2"/>
      <c r="M2306" s="2"/>
      <c r="N2306" s="38"/>
      <c r="O2306" s="103"/>
    </row>
    <row r="2307" spans="1:15">
      <c r="A2307" s="87"/>
      <c r="B2307" s="2"/>
      <c r="C2307" s="2"/>
      <c r="D2307" s="3"/>
      <c r="E2307" s="3"/>
      <c r="F2307" s="2"/>
      <c r="G2307" s="3"/>
      <c r="H2307" s="2"/>
      <c r="I2307" s="2"/>
      <c r="J2307" s="3"/>
      <c r="K2307" s="3"/>
      <c r="L2307" s="2"/>
      <c r="M2307" s="2"/>
      <c r="N2307" s="38"/>
      <c r="O2307" s="103"/>
    </row>
    <row r="2308" spans="1:15">
      <c r="A2308" s="87"/>
      <c r="B2308" s="2"/>
      <c r="C2308" s="2"/>
      <c r="D2308" s="53"/>
      <c r="E2308" s="3"/>
      <c r="F2308" s="2"/>
      <c r="G2308" s="3"/>
      <c r="H2308" s="2"/>
      <c r="I2308" s="2"/>
      <c r="J2308" s="3"/>
      <c r="K2308" s="3"/>
      <c r="L2308" s="2"/>
      <c r="M2308" s="2"/>
      <c r="N2308" s="38"/>
      <c r="O2308" s="103"/>
    </row>
    <row r="2309" spans="1:15">
      <c r="A2309" s="87"/>
      <c r="B2309" s="2"/>
      <c r="C2309" s="2"/>
      <c r="D2309" s="3"/>
      <c r="E2309" s="3"/>
      <c r="F2309" s="2"/>
      <c r="G2309" s="3"/>
      <c r="H2309" s="2"/>
      <c r="I2309" s="2"/>
      <c r="J2309" s="3"/>
      <c r="K2309" s="3"/>
      <c r="L2309" s="2"/>
      <c r="M2309" s="2"/>
      <c r="N2309" s="39"/>
      <c r="O2309" s="103"/>
    </row>
    <row r="2310" spans="1:15">
      <c r="A2310" s="87"/>
      <c r="B2310" s="2"/>
      <c r="C2310" s="2"/>
      <c r="D2310" s="3"/>
      <c r="E2310" s="3"/>
      <c r="F2310" s="2"/>
      <c r="G2310" s="3"/>
      <c r="H2310" s="2"/>
      <c r="I2310" s="2"/>
      <c r="J2310" s="3"/>
      <c r="K2310" s="3"/>
      <c r="L2310" s="2"/>
      <c r="M2310" s="2"/>
      <c r="N2310" s="38"/>
      <c r="O2310" s="103"/>
    </row>
    <row r="2311" spans="1:15">
      <c r="A2311" s="87"/>
      <c r="B2311" s="2"/>
      <c r="C2311" s="2"/>
      <c r="D2311" s="53"/>
      <c r="E2311" s="40"/>
      <c r="F2311" s="2"/>
      <c r="G2311" s="40"/>
      <c r="H2311" s="2"/>
      <c r="I2311" s="2"/>
      <c r="J2311" s="40"/>
      <c r="K2311" s="3"/>
      <c r="L2311" s="2"/>
      <c r="M2311" s="2"/>
      <c r="N2311" s="41"/>
      <c r="O2311" s="103"/>
    </row>
    <row r="2312" spans="1:15">
      <c r="A2312" s="87"/>
      <c r="B2312" s="2"/>
      <c r="C2312" s="2"/>
      <c r="D2312" s="3"/>
      <c r="E2312" s="3"/>
      <c r="F2312" s="2"/>
      <c r="G2312" s="3"/>
      <c r="H2312" s="2"/>
      <c r="I2312" s="2"/>
      <c r="J2312" s="3"/>
      <c r="K2312" s="3"/>
      <c r="L2312" s="2"/>
      <c r="M2312" s="2"/>
      <c r="N2312" s="38"/>
      <c r="O2312" s="103"/>
    </row>
    <row r="2313" spans="1:15">
      <c r="A2313" s="87"/>
      <c r="B2313" s="2"/>
      <c r="C2313" s="2"/>
      <c r="D2313" s="53"/>
      <c r="E2313" s="3"/>
      <c r="F2313" s="2"/>
      <c r="G2313" s="3"/>
      <c r="H2313" s="2"/>
      <c r="I2313" s="2"/>
      <c r="J2313" s="3"/>
      <c r="K2313" s="3"/>
      <c r="L2313" s="2"/>
      <c r="M2313" s="2"/>
      <c r="N2313" s="38"/>
      <c r="O2313" s="103"/>
    </row>
    <row r="2314" spans="1:15">
      <c r="A2314" s="87"/>
      <c r="B2314" s="2"/>
      <c r="C2314" s="2"/>
      <c r="D2314" s="53"/>
      <c r="E2314" s="3"/>
      <c r="F2314" s="2"/>
      <c r="G2314" s="3"/>
      <c r="H2314" s="2"/>
      <c r="I2314" s="2"/>
      <c r="J2314" s="3"/>
      <c r="K2314" s="3"/>
      <c r="L2314" s="2"/>
      <c r="M2314" s="2"/>
      <c r="N2314" s="38"/>
      <c r="O2314" s="103"/>
    </row>
    <row r="2315" spans="1:15">
      <c r="A2315" s="87"/>
      <c r="B2315" s="2"/>
      <c r="C2315" s="2"/>
      <c r="D2315" s="3"/>
      <c r="E2315" s="3"/>
      <c r="F2315" s="2"/>
      <c r="G2315" s="3"/>
      <c r="H2315" s="2"/>
      <c r="I2315" s="2"/>
      <c r="J2315" s="3"/>
      <c r="K2315" s="3"/>
      <c r="L2315" s="2"/>
      <c r="M2315" s="2"/>
      <c r="N2315" s="38"/>
      <c r="O2315" s="103"/>
    </row>
    <row r="2316" spans="1:15">
      <c r="A2316" s="87"/>
      <c r="B2316" s="2"/>
      <c r="C2316" s="2"/>
      <c r="D2316" s="40"/>
      <c r="E2316" s="40"/>
      <c r="F2316" s="2"/>
      <c r="G2316" s="40"/>
      <c r="H2316" s="2"/>
      <c r="I2316" s="2"/>
      <c r="J2316" s="40"/>
      <c r="K2316" s="3"/>
      <c r="L2316" s="2"/>
      <c r="M2316" s="2"/>
      <c r="N2316" s="41"/>
      <c r="O2316" s="103"/>
    </row>
    <row r="2317" spans="1:15">
      <c r="A2317" s="87"/>
      <c r="B2317" s="2"/>
      <c r="C2317" s="2"/>
      <c r="D2317" s="53"/>
      <c r="E2317" s="3"/>
      <c r="F2317" s="2"/>
      <c r="G2317" s="3"/>
      <c r="H2317" s="2"/>
      <c r="I2317" s="2"/>
      <c r="J2317" s="3"/>
      <c r="K2317" s="3"/>
      <c r="L2317" s="2"/>
      <c r="M2317" s="2"/>
      <c r="N2317" s="39"/>
      <c r="O2317" s="103"/>
    </row>
    <row r="2318" spans="1:15">
      <c r="A2318" s="87"/>
      <c r="B2318" s="2"/>
      <c r="C2318" s="2"/>
      <c r="D2318" s="40"/>
      <c r="E2318" s="40"/>
      <c r="F2318" s="2"/>
      <c r="G2318" s="40"/>
      <c r="H2318" s="2"/>
      <c r="I2318" s="2"/>
      <c r="J2318" s="40"/>
      <c r="K2318" s="3"/>
      <c r="L2318" s="2"/>
      <c r="M2318" s="2"/>
      <c r="N2318" s="41"/>
      <c r="O2318" s="103"/>
    </row>
    <row r="2319" spans="1:15">
      <c r="A2319" s="87"/>
      <c r="B2319" s="2"/>
      <c r="C2319" s="2"/>
      <c r="D2319" s="3"/>
      <c r="E2319" s="3"/>
      <c r="F2319" s="2"/>
      <c r="G2319" s="3"/>
      <c r="H2319" s="2"/>
      <c r="I2319" s="2"/>
      <c r="J2319" s="3"/>
      <c r="K2319" s="3"/>
      <c r="L2319" s="2"/>
      <c r="M2319" s="2"/>
      <c r="N2319" s="38"/>
      <c r="O2319" s="103"/>
    </row>
    <row r="2320" spans="1:15">
      <c r="A2320" s="87"/>
      <c r="B2320" s="2"/>
      <c r="C2320" s="2"/>
      <c r="D2320" s="53"/>
      <c r="E2320" s="3"/>
      <c r="F2320" s="2"/>
      <c r="G2320" s="3"/>
      <c r="H2320" s="2"/>
      <c r="I2320" s="2"/>
      <c r="J2320" s="3"/>
      <c r="K2320" s="3"/>
      <c r="L2320" s="2"/>
      <c r="M2320" s="2"/>
      <c r="N2320" s="38"/>
      <c r="O2320" s="103"/>
    </row>
    <row r="2321" spans="1:15">
      <c r="A2321" s="87"/>
      <c r="B2321" s="2"/>
      <c r="C2321" s="2"/>
      <c r="D2321" s="53"/>
      <c r="E2321" s="3"/>
      <c r="F2321" s="2"/>
      <c r="G2321" s="3"/>
      <c r="H2321" s="2"/>
      <c r="I2321" s="2"/>
      <c r="J2321" s="3"/>
      <c r="K2321" s="3"/>
      <c r="L2321" s="2"/>
      <c r="M2321" s="2"/>
      <c r="N2321" s="38"/>
      <c r="O2321" s="103"/>
    </row>
    <row r="2322" spans="1:15">
      <c r="A2322" s="87"/>
      <c r="B2322" s="2"/>
      <c r="C2322" s="2"/>
      <c r="D2322" s="40"/>
      <c r="E2322" s="40"/>
      <c r="F2322" s="2"/>
      <c r="G2322" s="40"/>
      <c r="H2322" s="2"/>
      <c r="I2322" s="2"/>
      <c r="J2322" s="40"/>
      <c r="K2322" s="3"/>
      <c r="L2322" s="2"/>
      <c r="M2322" s="2"/>
      <c r="N2322" s="41"/>
      <c r="O2322" s="103"/>
    </row>
    <row r="2323" spans="1:15">
      <c r="A2323" s="87"/>
      <c r="B2323" s="2"/>
      <c r="C2323" s="2"/>
      <c r="D2323" s="53"/>
      <c r="E2323" s="3"/>
      <c r="F2323" s="2"/>
      <c r="G2323" s="3"/>
      <c r="H2323" s="2"/>
      <c r="I2323" s="2"/>
      <c r="J2323" s="3"/>
      <c r="K2323" s="3"/>
      <c r="L2323" s="2"/>
      <c r="M2323" s="2"/>
      <c r="N2323" s="38"/>
      <c r="O2323" s="103"/>
    </row>
    <row r="2324" spans="1:15">
      <c r="A2324" s="87"/>
      <c r="B2324" s="2"/>
      <c r="C2324" s="2"/>
      <c r="D2324" s="40"/>
      <c r="E2324" s="40"/>
      <c r="F2324" s="2"/>
      <c r="G2324" s="40"/>
      <c r="H2324" s="2"/>
      <c r="I2324" s="2"/>
      <c r="J2324" s="40"/>
      <c r="K2324" s="3"/>
      <c r="L2324" s="2"/>
      <c r="M2324" s="2"/>
      <c r="N2324" s="41"/>
      <c r="O2324" s="103"/>
    </row>
    <row r="2325" spans="1:15">
      <c r="A2325" s="87"/>
      <c r="B2325" s="2"/>
      <c r="C2325" s="2"/>
      <c r="D2325" s="3"/>
      <c r="E2325" s="3"/>
      <c r="F2325" s="2"/>
      <c r="G2325" s="3"/>
      <c r="H2325" s="2"/>
      <c r="I2325" s="2"/>
      <c r="J2325" s="3"/>
      <c r="K2325" s="3"/>
      <c r="L2325" s="2"/>
      <c r="M2325" s="2"/>
      <c r="N2325" s="38"/>
      <c r="O2325" s="103"/>
    </row>
    <row r="2326" spans="1:15">
      <c r="A2326" s="87"/>
      <c r="B2326" s="2"/>
      <c r="C2326" s="2"/>
      <c r="D2326" s="3"/>
      <c r="E2326" s="3"/>
      <c r="F2326" s="2"/>
      <c r="G2326" s="3"/>
      <c r="H2326" s="2"/>
      <c r="I2326" s="2"/>
      <c r="J2326" s="3"/>
      <c r="K2326" s="3"/>
      <c r="L2326" s="2"/>
      <c r="M2326" s="2"/>
      <c r="N2326" s="38"/>
      <c r="O2326" s="103"/>
    </row>
    <row r="2327" spans="1:15">
      <c r="A2327" s="87"/>
      <c r="B2327" s="2"/>
      <c r="C2327" s="2"/>
      <c r="D2327" s="3"/>
      <c r="E2327" s="3"/>
      <c r="F2327" s="2"/>
      <c r="G2327" s="3"/>
      <c r="H2327" s="2"/>
      <c r="I2327" s="2"/>
      <c r="J2327" s="3"/>
      <c r="K2327" s="3"/>
      <c r="L2327" s="2"/>
      <c r="M2327" s="2"/>
      <c r="N2327" s="38"/>
      <c r="O2327" s="103"/>
    </row>
    <row r="2328" spans="1:15">
      <c r="A2328" s="87"/>
      <c r="B2328" s="2"/>
      <c r="C2328" s="2"/>
      <c r="D2328" s="53"/>
      <c r="E2328" s="40"/>
      <c r="F2328" s="2"/>
      <c r="G2328" s="40"/>
      <c r="H2328" s="2"/>
      <c r="I2328" s="2"/>
      <c r="J2328" s="40"/>
      <c r="K2328" s="3"/>
      <c r="L2328" s="2"/>
      <c r="M2328" s="2"/>
      <c r="N2328" s="41"/>
      <c r="O2328" s="103"/>
    </row>
    <row r="2329" spans="1:15">
      <c r="A2329" s="87"/>
      <c r="B2329" s="2"/>
      <c r="C2329" s="2"/>
      <c r="D2329" s="53"/>
      <c r="E2329" s="3"/>
      <c r="F2329" s="2"/>
      <c r="G2329" s="3"/>
      <c r="H2329" s="2"/>
      <c r="I2329" s="2"/>
      <c r="J2329" s="3"/>
      <c r="K2329" s="3"/>
      <c r="L2329" s="2"/>
      <c r="M2329" s="2"/>
      <c r="N2329" s="39"/>
      <c r="O2329" s="103"/>
    </row>
    <row r="2330" spans="1:15">
      <c r="A2330" s="87"/>
      <c r="B2330" s="2"/>
      <c r="C2330" s="2"/>
      <c r="D2330" s="2"/>
      <c r="E2330" s="40"/>
      <c r="F2330" s="2"/>
      <c r="G2330" s="40"/>
      <c r="H2330" s="2"/>
      <c r="I2330" s="2"/>
      <c r="J2330" s="40"/>
      <c r="K2330" s="3"/>
      <c r="L2330" s="2"/>
      <c r="M2330" s="2"/>
      <c r="N2330" s="41"/>
      <c r="O2330" s="103"/>
    </row>
    <row r="2331" spans="1:15">
      <c r="A2331" s="87"/>
      <c r="B2331" s="2"/>
      <c r="C2331" s="2"/>
      <c r="D2331" s="40"/>
      <c r="E2331" s="40"/>
      <c r="F2331" s="2"/>
      <c r="G2331" s="40"/>
      <c r="H2331" s="2"/>
      <c r="I2331" s="2"/>
      <c r="J2331" s="40"/>
      <c r="K2331" s="3"/>
      <c r="L2331" s="2"/>
      <c r="M2331" s="2"/>
      <c r="N2331" s="41"/>
      <c r="O2331" s="103"/>
    </row>
    <row r="2332" spans="1:15">
      <c r="A2332" s="87"/>
      <c r="B2332" s="2"/>
      <c r="C2332" s="2"/>
      <c r="D2332" s="53"/>
      <c r="E2332" s="40"/>
      <c r="F2332" s="2"/>
      <c r="G2332" s="40"/>
      <c r="H2332" s="2"/>
      <c r="I2332" s="2"/>
      <c r="J2332" s="40"/>
      <c r="K2332" s="3"/>
      <c r="L2332" s="2"/>
      <c r="M2332" s="2"/>
      <c r="N2332" s="41"/>
      <c r="O2332" s="103"/>
    </row>
    <row r="2333" spans="1:15">
      <c r="A2333" s="87"/>
      <c r="B2333" s="2"/>
      <c r="C2333" s="2"/>
      <c r="D2333" s="40"/>
      <c r="E2333" s="40"/>
      <c r="F2333" s="2"/>
      <c r="G2333" s="40"/>
      <c r="H2333" s="2"/>
      <c r="I2333" s="2"/>
      <c r="J2333" s="40"/>
      <c r="K2333" s="3"/>
      <c r="L2333" s="2"/>
      <c r="M2333" s="2"/>
      <c r="N2333" s="41"/>
      <c r="O2333" s="103"/>
    </row>
    <row r="2334" spans="1:15">
      <c r="A2334" s="87"/>
      <c r="B2334" s="2"/>
      <c r="C2334" s="2"/>
      <c r="D2334" s="53"/>
      <c r="E2334" s="3"/>
      <c r="F2334" s="2"/>
      <c r="G2334" s="3"/>
      <c r="H2334" s="2"/>
      <c r="I2334" s="2"/>
      <c r="J2334" s="3"/>
      <c r="K2334" s="3"/>
      <c r="L2334" s="2"/>
      <c r="M2334" s="2"/>
      <c r="N2334" s="38"/>
      <c r="O2334" s="103"/>
    </row>
    <row r="2335" spans="1:15">
      <c r="A2335" s="87"/>
      <c r="B2335" s="2"/>
      <c r="C2335" s="2"/>
      <c r="D2335" s="53"/>
      <c r="E2335" s="3"/>
      <c r="F2335" s="2"/>
      <c r="G2335" s="3"/>
      <c r="H2335" s="2"/>
      <c r="I2335" s="2"/>
      <c r="J2335" s="3"/>
      <c r="K2335" s="3"/>
      <c r="L2335" s="2"/>
      <c r="M2335" s="2"/>
      <c r="N2335" s="38"/>
      <c r="O2335" s="103"/>
    </row>
    <row r="2336" spans="1:15">
      <c r="A2336" s="87"/>
      <c r="B2336" s="2"/>
      <c r="C2336" s="2"/>
      <c r="D2336" s="53"/>
      <c r="E2336" s="3"/>
      <c r="F2336" s="2"/>
      <c r="G2336" s="3"/>
      <c r="H2336" s="2"/>
      <c r="I2336" s="2"/>
      <c r="J2336" s="3"/>
      <c r="K2336" s="3"/>
      <c r="L2336" s="2"/>
      <c r="M2336" s="2"/>
      <c r="N2336" s="38"/>
      <c r="O2336" s="103"/>
    </row>
    <row r="2337" spans="1:15">
      <c r="A2337" s="87"/>
      <c r="B2337" s="2"/>
      <c r="C2337" s="2"/>
      <c r="D2337" s="3"/>
      <c r="E2337" s="3"/>
      <c r="F2337" s="2"/>
      <c r="G2337" s="3"/>
      <c r="H2337" s="2"/>
      <c r="I2337" s="2"/>
      <c r="J2337" s="3"/>
      <c r="K2337" s="3"/>
      <c r="L2337" s="2"/>
      <c r="M2337" s="2"/>
      <c r="N2337" s="38"/>
      <c r="O2337" s="103"/>
    </row>
    <row r="2338" spans="1:15">
      <c r="A2338" s="87"/>
      <c r="B2338" s="2"/>
      <c r="C2338" s="2"/>
      <c r="D2338" s="3"/>
      <c r="E2338" s="3"/>
      <c r="F2338" s="2"/>
      <c r="G2338" s="3"/>
      <c r="H2338" s="2"/>
      <c r="I2338" s="2"/>
      <c r="J2338" s="3"/>
      <c r="K2338" s="3"/>
      <c r="L2338" s="2"/>
      <c r="M2338" s="2"/>
      <c r="N2338" s="38"/>
      <c r="O2338" s="103"/>
    </row>
    <row r="2339" spans="1:15">
      <c r="A2339" s="87"/>
      <c r="B2339" s="2"/>
      <c r="C2339" s="2"/>
      <c r="D2339" s="53"/>
      <c r="E2339" s="3"/>
      <c r="F2339" s="2"/>
      <c r="G2339" s="3"/>
      <c r="H2339" s="2"/>
      <c r="I2339" s="2"/>
      <c r="J2339" s="3"/>
      <c r="K2339" s="3"/>
      <c r="L2339" s="2"/>
      <c r="M2339" s="2"/>
      <c r="N2339" s="38"/>
      <c r="O2339" s="103"/>
    </row>
    <row r="2340" spans="1:15">
      <c r="A2340" s="87"/>
      <c r="B2340" s="2"/>
      <c r="C2340" s="2"/>
      <c r="D2340" s="53"/>
      <c r="E2340" s="3"/>
      <c r="F2340" s="2"/>
      <c r="G2340" s="3"/>
      <c r="H2340" s="2"/>
      <c r="I2340" s="2"/>
      <c r="J2340" s="3"/>
      <c r="K2340" s="3"/>
      <c r="L2340" s="2"/>
      <c r="M2340" s="2"/>
      <c r="N2340" s="38"/>
      <c r="O2340" s="103"/>
    </row>
    <row r="2341" spans="1:15">
      <c r="A2341" s="87"/>
      <c r="B2341" s="2"/>
      <c r="C2341" s="2"/>
      <c r="D2341" s="3"/>
      <c r="E2341" s="3"/>
      <c r="F2341" s="2"/>
      <c r="G2341" s="3"/>
      <c r="H2341" s="2"/>
      <c r="I2341" s="2"/>
      <c r="J2341" s="3"/>
      <c r="K2341" s="3"/>
      <c r="L2341" s="2"/>
      <c r="M2341" s="2"/>
      <c r="N2341" s="38"/>
      <c r="O2341" s="103"/>
    </row>
    <row r="2342" spans="1:15">
      <c r="A2342" s="87"/>
      <c r="B2342" s="2"/>
      <c r="C2342" s="2"/>
      <c r="D2342" s="53"/>
      <c r="E2342" s="3"/>
      <c r="F2342" s="2"/>
      <c r="G2342" s="3"/>
      <c r="H2342" s="2"/>
      <c r="I2342" s="2"/>
      <c r="J2342" s="3"/>
      <c r="K2342" s="3"/>
      <c r="L2342" s="2"/>
      <c r="M2342" s="2"/>
      <c r="N2342" s="38"/>
      <c r="O2342" s="103"/>
    </row>
    <row r="2343" spans="1:15">
      <c r="A2343" s="87"/>
      <c r="B2343" s="2"/>
      <c r="C2343" s="2"/>
      <c r="D2343" s="3"/>
      <c r="E2343" s="3"/>
      <c r="F2343" s="2"/>
      <c r="G2343" s="3"/>
      <c r="H2343" s="2"/>
      <c r="I2343" s="2"/>
      <c r="J2343" s="3"/>
      <c r="K2343" s="3"/>
      <c r="L2343" s="2"/>
      <c r="M2343" s="2"/>
      <c r="N2343" s="38"/>
      <c r="O2343" s="103"/>
    </row>
    <row r="2344" spans="1:15">
      <c r="A2344" s="87"/>
      <c r="B2344" s="2"/>
      <c r="C2344" s="2"/>
      <c r="D2344" s="53"/>
      <c r="E2344" s="3"/>
      <c r="F2344" s="2"/>
      <c r="G2344" s="3"/>
      <c r="H2344" s="2"/>
      <c r="I2344" s="2"/>
      <c r="J2344" s="3"/>
      <c r="K2344" s="3"/>
      <c r="L2344" s="2"/>
      <c r="M2344" s="2"/>
      <c r="N2344" s="39"/>
      <c r="O2344" s="103"/>
    </row>
    <row r="2345" spans="1:15">
      <c r="A2345" s="87"/>
      <c r="B2345" s="2"/>
      <c r="C2345" s="2"/>
      <c r="D2345" s="3"/>
      <c r="E2345" s="3"/>
      <c r="F2345" s="2"/>
      <c r="G2345" s="3"/>
      <c r="H2345" s="2"/>
      <c r="I2345" s="2"/>
      <c r="J2345" s="3"/>
      <c r="K2345" s="3"/>
      <c r="L2345" s="2"/>
      <c r="M2345" s="2"/>
      <c r="N2345" s="38"/>
      <c r="O2345" s="103"/>
    </row>
    <row r="2346" spans="1:15">
      <c r="A2346" s="87"/>
      <c r="B2346" s="2"/>
      <c r="C2346" s="2"/>
      <c r="D2346" s="3"/>
      <c r="E2346" s="3"/>
      <c r="F2346" s="2"/>
      <c r="G2346" s="3"/>
      <c r="H2346" s="2"/>
      <c r="I2346" s="2"/>
      <c r="J2346" s="3"/>
      <c r="K2346" s="3"/>
      <c r="L2346" s="2"/>
      <c r="M2346" s="2"/>
      <c r="N2346" s="38"/>
      <c r="O2346" s="103"/>
    </row>
    <row r="2347" spans="1:15">
      <c r="A2347" s="87"/>
      <c r="B2347" s="2"/>
      <c r="C2347" s="2"/>
      <c r="D2347" s="53"/>
      <c r="E2347" s="3"/>
      <c r="F2347" s="2"/>
      <c r="G2347" s="3"/>
      <c r="H2347" s="2"/>
      <c r="I2347" s="2"/>
      <c r="J2347" s="3"/>
      <c r="K2347" s="3"/>
      <c r="L2347" s="2"/>
      <c r="M2347" s="2"/>
      <c r="N2347" s="38"/>
      <c r="O2347" s="103"/>
    </row>
    <row r="2348" spans="1:15">
      <c r="A2348" s="87"/>
      <c r="B2348" s="2"/>
      <c r="C2348" s="2"/>
      <c r="D2348" s="53"/>
      <c r="E2348" s="3"/>
      <c r="F2348" s="2"/>
      <c r="G2348" s="3"/>
      <c r="H2348" s="2"/>
      <c r="I2348" s="2"/>
      <c r="J2348" s="3"/>
      <c r="K2348" s="3"/>
      <c r="L2348" s="2"/>
      <c r="M2348" s="2"/>
      <c r="N2348" s="39"/>
      <c r="O2348" s="103"/>
    </row>
    <row r="2349" spans="1:15">
      <c r="A2349" s="87"/>
      <c r="B2349" s="2"/>
      <c r="C2349" s="2"/>
      <c r="D2349" s="53"/>
      <c r="E2349" s="3"/>
      <c r="F2349" s="2"/>
      <c r="G2349" s="3"/>
      <c r="H2349" s="2"/>
      <c r="I2349" s="2"/>
      <c r="J2349" s="3"/>
      <c r="K2349" s="3"/>
      <c r="L2349" s="2"/>
      <c r="M2349" s="2"/>
      <c r="N2349" s="38"/>
      <c r="O2349" s="103"/>
    </row>
    <row r="2350" spans="1:15">
      <c r="A2350" s="87"/>
      <c r="B2350" s="2"/>
      <c r="C2350" s="2"/>
      <c r="D2350" s="3"/>
      <c r="E2350" s="3"/>
      <c r="F2350" s="2"/>
      <c r="G2350" s="3"/>
      <c r="H2350" s="2"/>
      <c r="I2350" s="2"/>
      <c r="J2350" s="3"/>
      <c r="K2350" s="3"/>
      <c r="L2350" s="2"/>
      <c r="M2350" s="2"/>
      <c r="N2350" s="38"/>
      <c r="O2350" s="103"/>
    </row>
    <row r="2351" spans="1:15">
      <c r="A2351" s="87"/>
      <c r="B2351" s="2"/>
      <c r="C2351" s="2"/>
      <c r="D2351" s="3"/>
      <c r="E2351" s="3"/>
      <c r="F2351" s="2"/>
      <c r="G2351" s="3"/>
      <c r="H2351" s="2"/>
      <c r="I2351" s="2"/>
      <c r="J2351" s="3"/>
      <c r="K2351" s="3"/>
      <c r="L2351" s="2"/>
      <c r="M2351" s="2"/>
      <c r="N2351" s="38"/>
      <c r="O2351" s="103"/>
    </row>
    <row r="2352" spans="1:15">
      <c r="A2352" s="87"/>
      <c r="B2352" s="2"/>
      <c r="C2352" s="2"/>
      <c r="D2352" s="53"/>
      <c r="E2352" s="3"/>
      <c r="F2352" s="2"/>
      <c r="G2352" s="3"/>
      <c r="H2352" s="2"/>
      <c r="I2352" s="2"/>
      <c r="J2352" s="3"/>
      <c r="K2352" s="3"/>
      <c r="L2352" s="2"/>
      <c r="M2352" s="2"/>
      <c r="N2352" s="38"/>
      <c r="O2352" s="103"/>
    </row>
    <row r="2353" spans="1:15">
      <c r="A2353" s="87"/>
      <c r="B2353" s="2"/>
      <c r="C2353" s="2"/>
      <c r="D2353" s="2"/>
      <c r="E2353" s="3"/>
      <c r="F2353" s="2"/>
      <c r="G2353" s="3"/>
      <c r="H2353" s="2"/>
      <c r="I2353" s="2"/>
      <c r="J2353" s="3"/>
      <c r="K2353" s="3"/>
      <c r="L2353" s="2"/>
      <c r="M2353" s="2"/>
      <c r="N2353" s="38"/>
      <c r="O2353" s="103"/>
    </row>
    <row r="2354" spans="1:15">
      <c r="A2354" s="87"/>
      <c r="B2354" s="2"/>
      <c r="C2354" s="2"/>
      <c r="D2354" s="3"/>
      <c r="E2354" s="3"/>
      <c r="F2354" s="2"/>
      <c r="G2354" s="3"/>
      <c r="H2354" s="2"/>
      <c r="I2354" s="2"/>
      <c r="J2354" s="3"/>
      <c r="K2354" s="3"/>
      <c r="L2354" s="2"/>
      <c r="M2354" s="2"/>
      <c r="N2354" s="39"/>
      <c r="O2354" s="103"/>
    </row>
    <row r="2355" spans="1:15">
      <c r="A2355" s="87"/>
      <c r="B2355" s="2"/>
      <c r="C2355" s="2"/>
      <c r="D2355" s="2"/>
      <c r="E2355" s="3"/>
      <c r="F2355" s="2"/>
      <c r="G2355" s="3"/>
      <c r="H2355" s="2"/>
      <c r="I2355" s="2"/>
      <c r="J2355" s="3"/>
      <c r="K2355" s="3"/>
      <c r="L2355" s="2"/>
      <c r="M2355" s="2"/>
      <c r="N2355" s="38"/>
      <c r="O2355" s="103"/>
    </row>
    <row r="2356" spans="1:15">
      <c r="A2356" s="87"/>
      <c r="B2356" s="2"/>
      <c r="C2356" s="2"/>
      <c r="D2356" s="3"/>
      <c r="E2356" s="3"/>
      <c r="F2356" s="2"/>
      <c r="G2356" s="3"/>
      <c r="H2356" s="2"/>
      <c r="I2356" s="2"/>
      <c r="J2356" s="3"/>
      <c r="K2356" s="3"/>
      <c r="L2356" s="2"/>
      <c r="M2356" s="2"/>
      <c r="N2356" s="39"/>
      <c r="O2356" s="103"/>
    </row>
    <row r="2357" spans="1:15">
      <c r="A2357" s="87"/>
      <c r="B2357" s="2"/>
      <c r="C2357" s="2"/>
      <c r="D2357" s="2"/>
      <c r="E2357" s="3"/>
      <c r="F2357" s="2"/>
      <c r="G2357" s="3"/>
      <c r="H2357" s="2"/>
      <c r="I2357" s="2"/>
      <c r="J2357" s="3"/>
      <c r="K2357" s="3"/>
      <c r="L2357" s="2"/>
      <c r="M2357" s="2"/>
      <c r="N2357" s="38"/>
      <c r="O2357" s="103"/>
    </row>
    <row r="2358" spans="1:15">
      <c r="A2358" s="87"/>
      <c r="B2358" s="2"/>
      <c r="C2358" s="2"/>
      <c r="D2358" s="53"/>
      <c r="E2358" s="40"/>
      <c r="F2358" s="2"/>
      <c r="G2358" s="40"/>
      <c r="H2358" s="2"/>
      <c r="I2358" s="2"/>
      <c r="J2358" s="40"/>
      <c r="K2358" s="3"/>
      <c r="L2358" s="2"/>
      <c r="M2358" s="2"/>
      <c r="N2358" s="41"/>
      <c r="O2358" s="103"/>
    </row>
    <row r="2359" spans="1:15">
      <c r="A2359" s="87"/>
      <c r="B2359" s="2"/>
      <c r="C2359" s="2"/>
      <c r="D2359" s="53"/>
      <c r="E2359" s="3"/>
      <c r="F2359" s="2"/>
      <c r="G2359" s="3"/>
      <c r="H2359" s="2"/>
      <c r="I2359" s="2"/>
      <c r="J2359" s="3"/>
      <c r="K2359" s="3"/>
      <c r="L2359" s="2"/>
      <c r="M2359" s="2"/>
      <c r="N2359" s="38"/>
      <c r="O2359" s="103"/>
    </row>
    <row r="2360" spans="1:15">
      <c r="A2360" s="87"/>
      <c r="B2360" s="2"/>
      <c r="C2360" s="2"/>
      <c r="D2360" s="53"/>
      <c r="E2360" s="3"/>
      <c r="F2360" s="2"/>
      <c r="G2360" s="3"/>
      <c r="H2360" s="2"/>
      <c r="I2360" s="2"/>
      <c r="J2360" s="3"/>
      <c r="K2360" s="3"/>
      <c r="L2360" s="2"/>
      <c r="M2360" s="2"/>
      <c r="N2360" s="38"/>
      <c r="O2360" s="103"/>
    </row>
    <row r="2361" spans="1:15">
      <c r="A2361" s="87"/>
      <c r="B2361" s="2"/>
      <c r="C2361" s="2"/>
      <c r="D2361" s="53"/>
      <c r="E2361" s="3"/>
      <c r="F2361" s="2"/>
      <c r="G2361" s="3"/>
      <c r="H2361" s="2"/>
      <c r="I2361" s="2"/>
      <c r="J2361" s="3"/>
      <c r="K2361" s="3"/>
      <c r="L2361" s="2"/>
      <c r="M2361" s="2"/>
      <c r="N2361" s="38"/>
      <c r="O2361" s="103"/>
    </row>
    <row r="2362" spans="1:15">
      <c r="A2362" s="87"/>
      <c r="B2362" s="2"/>
      <c r="C2362" s="2"/>
      <c r="D2362" s="3"/>
      <c r="E2362" s="3"/>
      <c r="F2362" s="2"/>
      <c r="G2362" s="3"/>
      <c r="H2362" s="2"/>
      <c r="I2362" s="2"/>
      <c r="J2362" s="3"/>
      <c r="K2362" s="3"/>
      <c r="L2362" s="2"/>
      <c r="M2362" s="2"/>
      <c r="N2362" s="38"/>
      <c r="O2362" s="103"/>
    </row>
    <row r="2363" spans="1:15">
      <c r="A2363" s="87"/>
      <c r="B2363" s="2"/>
      <c r="C2363" s="2"/>
      <c r="D2363" s="53"/>
      <c r="E2363" s="3"/>
      <c r="F2363" s="2"/>
      <c r="G2363" s="3"/>
      <c r="H2363" s="2"/>
      <c r="I2363" s="2"/>
      <c r="J2363" s="3"/>
      <c r="K2363" s="3"/>
      <c r="L2363" s="2"/>
      <c r="M2363" s="2"/>
      <c r="N2363" s="38"/>
      <c r="O2363" s="103"/>
    </row>
    <row r="2364" spans="1:15">
      <c r="A2364" s="87"/>
      <c r="B2364" s="2"/>
      <c r="C2364" s="2"/>
      <c r="D2364" s="2"/>
      <c r="E2364" s="3"/>
      <c r="F2364" s="2"/>
      <c r="G2364" s="3"/>
      <c r="H2364" s="2"/>
      <c r="I2364" s="2"/>
      <c r="J2364" s="3"/>
      <c r="K2364" s="3"/>
      <c r="L2364" s="2"/>
      <c r="M2364" s="2"/>
      <c r="N2364" s="38"/>
      <c r="O2364" s="103"/>
    </row>
    <row r="2365" spans="1:15">
      <c r="A2365" s="87"/>
      <c r="B2365" s="2"/>
      <c r="C2365" s="2"/>
      <c r="D2365" s="2"/>
      <c r="E2365" s="3"/>
      <c r="F2365" s="2"/>
      <c r="G2365" s="3"/>
      <c r="H2365" s="2"/>
      <c r="I2365" s="2"/>
      <c r="J2365" s="3"/>
      <c r="K2365" s="3"/>
      <c r="L2365" s="2"/>
      <c r="M2365" s="2"/>
      <c r="N2365" s="38"/>
      <c r="O2365" s="103"/>
    </row>
    <row r="2366" spans="1:15">
      <c r="A2366" s="87"/>
      <c r="B2366" s="2"/>
      <c r="C2366" s="2"/>
      <c r="D2366" s="53"/>
      <c r="E2366" s="3"/>
      <c r="F2366" s="2"/>
      <c r="G2366" s="3"/>
      <c r="H2366" s="2"/>
      <c r="I2366" s="2"/>
      <c r="J2366" s="3"/>
      <c r="K2366" s="3"/>
      <c r="L2366" s="2"/>
      <c r="M2366" s="2"/>
      <c r="N2366" s="38"/>
      <c r="O2366" s="103"/>
    </row>
    <row r="2367" spans="1:15">
      <c r="A2367" s="87"/>
      <c r="B2367" s="2"/>
      <c r="C2367" s="2"/>
      <c r="D2367" s="3"/>
      <c r="E2367" s="3"/>
      <c r="F2367" s="2"/>
      <c r="G2367" s="3"/>
      <c r="H2367" s="2"/>
      <c r="I2367" s="2"/>
      <c r="J2367" s="3"/>
      <c r="K2367" s="3"/>
      <c r="L2367" s="2"/>
      <c r="M2367" s="2"/>
      <c r="N2367" s="38"/>
      <c r="O2367" s="103"/>
    </row>
    <row r="2368" spans="1:15">
      <c r="A2368" s="87"/>
      <c r="B2368" s="2"/>
      <c r="C2368" s="2"/>
      <c r="D2368" s="2"/>
      <c r="E2368" s="3"/>
      <c r="F2368" s="2"/>
      <c r="G2368" s="3"/>
      <c r="H2368" s="2"/>
      <c r="I2368" s="2"/>
      <c r="J2368" s="3"/>
      <c r="K2368" s="3"/>
      <c r="L2368" s="2"/>
      <c r="M2368" s="2"/>
      <c r="N2368" s="38"/>
      <c r="O2368" s="103"/>
    </row>
    <row r="2369" spans="1:15">
      <c r="A2369" s="87"/>
      <c r="B2369" s="2"/>
      <c r="C2369" s="2"/>
      <c r="D2369" s="53"/>
      <c r="E2369" s="40"/>
      <c r="F2369" s="2"/>
      <c r="G2369" s="40"/>
      <c r="H2369" s="2"/>
      <c r="I2369" s="2"/>
      <c r="J2369" s="40"/>
      <c r="K2369" s="3"/>
      <c r="L2369" s="2"/>
      <c r="M2369" s="2"/>
      <c r="N2369" s="41"/>
      <c r="O2369" s="103"/>
    </row>
    <row r="2370" spans="1:15">
      <c r="A2370" s="87"/>
      <c r="B2370" s="2"/>
      <c r="C2370" s="2"/>
      <c r="D2370" s="53"/>
      <c r="E2370" s="40"/>
      <c r="F2370" s="2"/>
      <c r="G2370" s="40"/>
      <c r="H2370" s="2"/>
      <c r="I2370" s="2"/>
      <c r="J2370" s="40"/>
      <c r="K2370" s="3"/>
      <c r="L2370" s="2"/>
      <c r="M2370" s="2"/>
      <c r="N2370" s="41"/>
      <c r="O2370" s="103"/>
    </row>
    <row r="2371" spans="1:15">
      <c r="A2371" s="87"/>
      <c r="B2371" s="2"/>
      <c r="C2371" s="2"/>
      <c r="D2371" s="3"/>
      <c r="E2371" s="3"/>
      <c r="F2371" s="2"/>
      <c r="G2371" s="3"/>
      <c r="H2371" s="2"/>
      <c r="I2371" s="2"/>
      <c r="J2371" s="3"/>
      <c r="K2371" s="3"/>
      <c r="L2371" s="2"/>
      <c r="M2371" s="2"/>
      <c r="N2371" s="38"/>
      <c r="O2371" s="103"/>
    </row>
    <row r="2372" spans="1:15">
      <c r="A2372" s="87"/>
      <c r="B2372" s="2"/>
      <c r="C2372" s="2"/>
      <c r="D2372" s="53"/>
      <c r="E2372" s="3"/>
      <c r="F2372" s="2"/>
      <c r="G2372" s="3"/>
      <c r="H2372" s="2"/>
      <c r="I2372" s="2"/>
      <c r="J2372" s="3"/>
      <c r="K2372" s="3"/>
      <c r="L2372" s="2"/>
      <c r="M2372" s="2"/>
      <c r="N2372" s="38"/>
      <c r="O2372" s="103"/>
    </row>
    <row r="2373" spans="1:15">
      <c r="A2373" s="87"/>
      <c r="B2373" s="2"/>
      <c r="C2373" s="2"/>
      <c r="D2373" s="2"/>
      <c r="E2373" s="3"/>
      <c r="F2373" s="2"/>
      <c r="G2373" s="3"/>
      <c r="H2373" s="2"/>
      <c r="I2373" s="2"/>
      <c r="J2373" s="3"/>
      <c r="K2373" s="3"/>
      <c r="L2373" s="2"/>
      <c r="M2373" s="2"/>
      <c r="N2373" s="38"/>
      <c r="O2373" s="103"/>
    </row>
    <row r="2374" spans="1:15">
      <c r="A2374" s="87"/>
      <c r="B2374" s="2"/>
      <c r="C2374" s="2"/>
      <c r="D2374" s="3"/>
      <c r="E2374" s="3"/>
      <c r="F2374" s="2"/>
      <c r="G2374" s="3"/>
      <c r="H2374" s="2"/>
      <c r="I2374" s="2"/>
      <c r="J2374" s="3"/>
      <c r="K2374" s="3"/>
      <c r="L2374" s="2"/>
      <c r="M2374" s="2"/>
      <c r="N2374" s="38"/>
      <c r="O2374" s="103"/>
    </row>
    <row r="2375" spans="1:15">
      <c r="A2375" s="87"/>
      <c r="B2375" s="2"/>
      <c r="C2375" s="2"/>
      <c r="D2375" s="53"/>
      <c r="E2375" s="3"/>
      <c r="F2375" s="2"/>
      <c r="G2375" s="3"/>
      <c r="H2375" s="2"/>
      <c r="I2375" s="2"/>
      <c r="J2375" s="3"/>
      <c r="K2375" s="3"/>
      <c r="L2375" s="2"/>
      <c r="M2375" s="2"/>
      <c r="N2375" s="38"/>
      <c r="O2375" s="103"/>
    </row>
    <row r="2376" spans="1:15">
      <c r="A2376" s="87"/>
      <c r="B2376" s="2"/>
      <c r="C2376" s="2"/>
      <c r="D2376" s="53"/>
      <c r="E2376" s="40"/>
      <c r="F2376" s="2"/>
      <c r="G2376" s="40"/>
      <c r="H2376" s="2"/>
      <c r="I2376" s="2"/>
      <c r="J2376" s="40"/>
      <c r="K2376" s="3"/>
      <c r="L2376" s="2"/>
      <c r="M2376" s="2"/>
      <c r="N2376" s="41"/>
      <c r="O2376" s="103"/>
    </row>
    <row r="2377" spans="1:15">
      <c r="A2377" s="87"/>
      <c r="B2377" s="2"/>
      <c r="C2377" s="2"/>
      <c r="D2377" s="53"/>
      <c r="E2377" s="3"/>
      <c r="F2377" s="2"/>
      <c r="G2377" s="3"/>
      <c r="H2377" s="2"/>
      <c r="I2377" s="2"/>
      <c r="J2377" s="3"/>
      <c r="K2377" s="3"/>
      <c r="L2377" s="2"/>
      <c r="M2377" s="2"/>
      <c r="N2377" s="39"/>
      <c r="O2377" s="103"/>
    </row>
    <row r="2378" spans="1:15">
      <c r="A2378" s="87"/>
      <c r="B2378" s="2"/>
      <c r="C2378" s="2"/>
      <c r="D2378" s="53"/>
      <c r="E2378" s="3"/>
      <c r="F2378" s="2"/>
      <c r="G2378" s="3"/>
      <c r="H2378" s="2"/>
      <c r="I2378" s="2"/>
      <c r="J2378" s="3"/>
      <c r="K2378" s="3"/>
      <c r="L2378" s="2"/>
      <c r="M2378" s="2"/>
      <c r="N2378" s="38"/>
      <c r="O2378" s="103"/>
    </row>
    <row r="2379" spans="1:15">
      <c r="A2379" s="87"/>
      <c r="B2379" s="2"/>
      <c r="C2379" s="2"/>
      <c r="D2379" s="53"/>
      <c r="E2379" s="3"/>
      <c r="F2379" s="2"/>
      <c r="G2379" s="3"/>
      <c r="H2379" s="2"/>
      <c r="I2379" s="2"/>
      <c r="J2379" s="3"/>
      <c r="K2379" s="3"/>
      <c r="L2379" s="2"/>
      <c r="M2379" s="2"/>
      <c r="N2379" s="38"/>
      <c r="O2379" s="103"/>
    </row>
    <row r="2380" spans="1:15">
      <c r="A2380" s="87"/>
      <c r="B2380" s="2"/>
      <c r="C2380" s="2"/>
      <c r="D2380" s="2"/>
      <c r="E2380" s="40"/>
      <c r="F2380" s="2"/>
      <c r="G2380" s="40"/>
      <c r="H2380" s="2"/>
      <c r="I2380" s="2"/>
      <c r="J2380" s="40"/>
      <c r="K2380" s="3"/>
      <c r="L2380" s="2"/>
      <c r="M2380" s="2"/>
      <c r="N2380" s="41"/>
      <c r="O2380" s="103"/>
    </row>
    <row r="2381" spans="1:15">
      <c r="A2381" s="87"/>
      <c r="B2381" s="2"/>
      <c r="C2381" s="2"/>
      <c r="D2381" s="3"/>
      <c r="E2381" s="3"/>
      <c r="F2381" s="2"/>
      <c r="G2381" s="3"/>
      <c r="H2381" s="2"/>
      <c r="I2381" s="2"/>
      <c r="J2381" s="3"/>
      <c r="K2381" s="3"/>
      <c r="L2381" s="2"/>
      <c r="M2381" s="2"/>
      <c r="N2381" s="39"/>
      <c r="O2381" s="103"/>
    </row>
    <row r="2382" spans="1:15">
      <c r="A2382" s="87"/>
      <c r="B2382" s="2"/>
      <c r="C2382" s="2"/>
      <c r="D2382" s="53"/>
      <c r="E2382" s="40"/>
      <c r="F2382" s="2"/>
      <c r="G2382" s="40"/>
      <c r="H2382" s="2"/>
      <c r="I2382" s="2"/>
      <c r="J2382" s="40"/>
      <c r="K2382" s="3"/>
      <c r="L2382" s="2"/>
      <c r="M2382" s="2"/>
      <c r="N2382" s="41"/>
      <c r="O2382" s="103"/>
    </row>
    <row r="2383" spans="1:15">
      <c r="A2383" s="87"/>
      <c r="B2383" s="2"/>
      <c r="C2383" s="2"/>
      <c r="D2383" s="3"/>
      <c r="E2383" s="3"/>
      <c r="F2383" s="2"/>
      <c r="G2383" s="3"/>
      <c r="H2383" s="2"/>
      <c r="I2383" s="2"/>
      <c r="J2383" s="3"/>
      <c r="K2383" s="3"/>
      <c r="L2383" s="2"/>
      <c r="M2383" s="2"/>
      <c r="N2383" s="38"/>
      <c r="O2383" s="103"/>
    </row>
    <row r="2384" spans="1:15">
      <c r="A2384" s="87"/>
      <c r="B2384" s="2"/>
      <c r="C2384" s="2"/>
      <c r="D2384" s="3"/>
      <c r="E2384" s="3"/>
      <c r="F2384" s="2"/>
      <c r="G2384" s="3"/>
      <c r="H2384" s="2"/>
      <c r="I2384" s="2"/>
      <c r="J2384" s="3"/>
      <c r="K2384" s="3"/>
      <c r="L2384" s="2"/>
      <c r="M2384" s="2"/>
      <c r="N2384" s="38"/>
      <c r="O2384" s="103"/>
    </row>
    <row r="2385" spans="1:15">
      <c r="A2385" s="87"/>
      <c r="B2385" s="2"/>
      <c r="C2385" s="2"/>
      <c r="D2385" s="53"/>
      <c r="E2385" s="40"/>
      <c r="F2385" s="2"/>
      <c r="G2385" s="40"/>
      <c r="H2385" s="2"/>
      <c r="I2385" s="2"/>
      <c r="J2385" s="40"/>
      <c r="K2385" s="3"/>
      <c r="L2385" s="2"/>
      <c r="M2385" s="2"/>
      <c r="N2385" s="41"/>
      <c r="O2385" s="103"/>
    </row>
    <row r="2386" spans="1:15">
      <c r="A2386" s="87"/>
      <c r="B2386" s="2"/>
      <c r="C2386" s="2"/>
      <c r="D2386" s="3"/>
      <c r="E2386" s="3"/>
      <c r="F2386" s="2"/>
      <c r="G2386" s="3"/>
      <c r="H2386" s="2"/>
      <c r="I2386" s="2"/>
      <c r="J2386" s="3"/>
      <c r="K2386" s="3"/>
      <c r="L2386" s="2"/>
      <c r="M2386" s="2"/>
      <c r="N2386" s="38"/>
      <c r="O2386" s="103"/>
    </row>
    <row r="2387" spans="1:15">
      <c r="A2387" s="87"/>
      <c r="B2387" s="2"/>
      <c r="C2387" s="2"/>
      <c r="D2387" s="3"/>
      <c r="E2387" s="3"/>
      <c r="F2387" s="2"/>
      <c r="G2387" s="3"/>
      <c r="H2387" s="2"/>
      <c r="I2387" s="2"/>
      <c r="J2387" s="3"/>
      <c r="K2387" s="3"/>
      <c r="L2387" s="2"/>
      <c r="M2387" s="2"/>
      <c r="N2387" s="38"/>
      <c r="O2387" s="103"/>
    </row>
    <row r="2388" spans="1:15">
      <c r="A2388" s="87"/>
      <c r="B2388" s="2"/>
      <c r="C2388" s="2"/>
      <c r="D2388" s="53"/>
      <c r="E2388" s="40"/>
      <c r="F2388" s="2"/>
      <c r="G2388" s="40"/>
      <c r="H2388" s="2"/>
      <c r="I2388" s="2"/>
      <c r="J2388" s="40"/>
      <c r="K2388" s="3"/>
      <c r="L2388" s="2"/>
      <c r="M2388" s="2"/>
      <c r="N2388" s="41"/>
      <c r="O2388" s="103"/>
    </row>
    <row r="2389" spans="1:15">
      <c r="A2389" s="87"/>
      <c r="B2389" s="2"/>
      <c r="C2389" s="2"/>
      <c r="D2389" s="53"/>
      <c r="E2389" s="40"/>
      <c r="F2389" s="2"/>
      <c r="G2389" s="40"/>
      <c r="H2389" s="2"/>
      <c r="I2389" s="2"/>
      <c r="J2389" s="40"/>
      <c r="K2389" s="3"/>
      <c r="L2389" s="2"/>
      <c r="M2389" s="2"/>
      <c r="N2389" s="41"/>
      <c r="O2389" s="103"/>
    </row>
    <row r="2390" spans="1:15">
      <c r="A2390" s="87"/>
      <c r="B2390" s="2"/>
      <c r="C2390" s="2"/>
      <c r="D2390" s="53"/>
      <c r="E2390" s="3"/>
      <c r="F2390" s="2"/>
      <c r="G2390" s="3"/>
      <c r="H2390" s="2"/>
      <c r="I2390" s="2"/>
      <c r="J2390" s="3"/>
      <c r="K2390" s="3"/>
      <c r="L2390" s="2"/>
      <c r="M2390" s="2"/>
      <c r="N2390" s="38"/>
      <c r="O2390" s="103"/>
    </row>
    <row r="2391" spans="1:15">
      <c r="A2391" s="87"/>
      <c r="B2391" s="2"/>
      <c r="C2391" s="2"/>
      <c r="D2391" s="3"/>
      <c r="E2391" s="3"/>
      <c r="F2391" s="2"/>
      <c r="G2391" s="3"/>
      <c r="H2391" s="2"/>
      <c r="I2391" s="2"/>
      <c r="J2391" s="3"/>
      <c r="K2391" s="3"/>
      <c r="L2391" s="2"/>
      <c r="M2391" s="2"/>
      <c r="N2391" s="38"/>
      <c r="O2391" s="103"/>
    </row>
    <row r="2392" spans="1:15">
      <c r="A2392" s="87"/>
      <c r="B2392" s="2"/>
      <c r="C2392" s="2"/>
      <c r="D2392" s="3"/>
      <c r="E2392" s="3"/>
      <c r="F2392" s="2"/>
      <c r="G2392" s="3"/>
      <c r="H2392" s="2"/>
      <c r="I2392" s="2"/>
      <c r="J2392" s="3"/>
      <c r="K2392" s="3"/>
      <c r="L2392" s="2"/>
      <c r="M2392" s="2"/>
      <c r="N2392" s="38"/>
      <c r="O2392" s="103"/>
    </row>
    <row r="2393" spans="1:15">
      <c r="A2393" s="87"/>
      <c r="B2393" s="2"/>
      <c r="C2393" s="2"/>
      <c r="D2393" s="53"/>
      <c r="E2393" s="3"/>
      <c r="F2393" s="2"/>
      <c r="G2393" s="3"/>
      <c r="H2393" s="2"/>
      <c r="I2393" s="2"/>
      <c r="J2393" s="3"/>
      <c r="K2393" s="3"/>
      <c r="L2393" s="2"/>
      <c r="M2393" s="2"/>
      <c r="N2393" s="38"/>
      <c r="O2393" s="103"/>
    </row>
    <row r="2394" spans="1:15">
      <c r="A2394" s="87"/>
      <c r="B2394" s="2"/>
      <c r="C2394" s="2"/>
      <c r="D2394" s="53"/>
      <c r="E2394" s="40"/>
      <c r="F2394" s="2"/>
      <c r="G2394" s="40"/>
      <c r="H2394" s="2"/>
      <c r="I2394" s="2"/>
      <c r="J2394" s="40"/>
      <c r="K2394" s="3"/>
      <c r="L2394" s="2"/>
      <c r="M2394" s="2"/>
      <c r="N2394" s="41"/>
      <c r="O2394" s="103"/>
    </row>
    <row r="2395" spans="1:15">
      <c r="A2395" s="87"/>
      <c r="B2395" s="2"/>
      <c r="C2395" s="2"/>
      <c r="D2395" s="53"/>
      <c r="E2395" s="3"/>
      <c r="F2395" s="2"/>
      <c r="G2395" s="3"/>
      <c r="H2395" s="2"/>
      <c r="I2395" s="2"/>
      <c r="J2395" s="3"/>
      <c r="K2395" s="3"/>
      <c r="L2395" s="2"/>
      <c r="M2395" s="2"/>
      <c r="N2395" s="39"/>
      <c r="O2395" s="103"/>
    </row>
    <row r="2396" spans="1:15">
      <c r="A2396" s="87"/>
      <c r="B2396" s="2"/>
      <c r="C2396" s="2"/>
      <c r="D2396" s="3"/>
      <c r="E2396" s="3"/>
      <c r="F2396" s="2"/>
      <c r="G2396" s="3"/>
      <c r="H2396" s="2"/>
      <c r="I2396" s="2"/>
      <c r="J2396" s="3"/>
      <c r="K2396" s="3"/>
      <c r="L2396" s="2"/>
      <c r="M2396" s="2"/>
      <c r="N2396" s="38"/>
      <c r="O2396" s="103"/>
    </row>
    <row r="2397" spans="1:15">
      <c r="A2397" s="87"/>
      <c r="B2397" s="2"/>
      <c r="C2397" s="2"/>
      <c r="D2397" s="3"/>
      <c r="E2397" s="3"/>
      <c r="F2397" s="2"/>
      <c r="G2397" s="3"/>
      <c r="H2397" s="2"/>
      <c r="I2397" s="2"/>
      <c r="J2397" s="3"/>
      <c r="K2397" s="3"/>
      <c r="L2397" s="2"/>
      <c r="M2397" s="2"/>
      <c r="N2397" s="38"/>
      <c r="O2397" s="103"/>
    </row>
    <row r="2398" spans="1:15">
      <c r="A2398" s="87"/>
      <c r="B2398" s="2"/>
      <c r="C2398" s="2"/>
      <c r="D2398" s="3"/>
      <c r="E2398" s="3"/>
      <c r="F2398" s="2"/>
      <c r="G2398" s="3"/>
      <c r="H2398" s="2"/>
      <c r="I2398" s="2"/>
      <c r="J2398" s="3"/>
      <c r="K2398" s="3"/>
      <c r="L2398" s="2"/>
      <c r="M2398" s="2"/>
      <c r="N2398" s="38"/>
      <c r="O2398" s="103"/>
    </row>
    <row r="2399" spans="1:15">
      <c r="A2399" s="87"/>
      <c r="B2399" s="2"/>
      <c r="C2399" s="2"/>
      <c r="D2399" s="53"/>
      <c r="E2399" s="3"/>
      <c r="F2399" s="2"/>
      <c r="G2399" s="3"/>
      <c r="H2399" s="2"/>
      <c r="I2399" s="2"/>
      <c r="J2399" s="3"/>
      <c r="K2399" s="3"/>
      <c r="L2399" s="2"/>
      <c r="M2399" s="2"/>
      <c r="N2399" s="38"/>
      <c r="O2399" s="103"/>
    </row>
    <row r="2400" spans="1:15">
      <c r="A2400" s="87"/>
      <c r="B2400" s="2"/>
      <c r="C2400" s="2"/>
      <c r="D2400" s="3"/>
      <c r="E2400" s="3"/>
      <c r="F2400" s="2"/>
      <c r="G2400" s="3"/>
      <c r="H2400" s="2"/>
      <c r="I2400" s="2"/>
      <c r="J2400" s="3"/>
      <c r="K2400" s="3"/>
      <c r="L2400" s="2"/>
      <c r="M2400" s="2"/>
      <c r="N2400" s="38"/>
      <c r="O2400" s="103"/>
    </row>
    <row r="2401" spans="1:15">
      <c r="A2401" s="87"/>
      <c r="B2401" s="2"/>
      <c r="C2401" s="2"/>
      <c r="D2401" s="2"/>
      <c r="E2401" s="3"/>
      <c r="F2401" s="2"/>
      <c r="G2401" s="3"/>
      <c r="H2401" s="2"/>
      <c r="I2401" s="2"/>
      <c r="J2401" s="3"/>
      <c r="K2401" s="3"/>
      <c r="L2401" s="2"/>
      <c r="M2401" s="2"/>
      <c r="N2401" s="38"/>
      <c r="O2401" s="103"/>
    </row>
    <row r="2402" spans="1:15">
      <c r="A2402" s="87"/>
      <c r="B2402" s="2"/>
      <c r="C2402" s="2"/>
      <c r="D2402" s="3"/>
      <c r="E2402" s="3"/>
      <c r="F2402" s="2"/>
      <c r="G2402" s="3"/>
      <c r="H2402" s="2"/>
      <c r="I2402" s="2"/>
      <c r="J2402" s="3"/>
      <c r="K2402" s="3"/>
      <c r="L2402" s="2"/>
      <c r="M2402" s="2"/>
      <c r="N2402" s="38"/>
      <c r="O2402" s="103"/>
    </row>
    <row r="2403" spans="1:15">
      <c r="A2403" s="87"/>
      <c r="B2403" s="2"/>
      <c r="C2403" s="2"/>
      <c r="D2403" s="53"/>
      <c r="E2403" s="40"/>
      <c r="F2403" s="2"/>
      <c r="G2403" s="40"/>
      <c r="H2403" s="2"/>
      <c r="I2403" s="2"/>
      <c r="J2403" s="40"/>
      <c r="K2403" s="3"/>
      <c r="L2403" s="2"/>
      <c r="M2403" s="2"/>
      <c r="N2403" s="41"/>
      <c r="O2403" s="103"/>
    </row>
    <row r="2404" spans="1:15">
      <c r="A2404" s="87"/>
      <c r="B2404" s="2"/>
      <c r="C2404" s="2"/>
      <c r="D2404" s="2"/>
      <c r="E2404" s="3"/>
      <c r="F2404" s="2"/>
      <c r="G2404" s="3"/>
      <c r="H2404" s="2"/>
      <c r="I2404" s="2"/>
      <c r="J2404" s="3"/>
      <c r="K2404" s="3"/>
      <c r="L2404" s="2"/>
      <c r="M2404" s="2"/>
      <c r="N2404" s="38"/>
      <c r="O2404" s="103"/>
    </row>
    <row r="2405" spans="1:15">
      <c r="A2405" s="87"/>
      <c r="B2405" s="2"/>
      <c r="C2405" s="2"/>
      <c r="D2405" s="53"/>
      <c r="E2405" s="3"/>
      <c r="F2405" s="2"/>
      <c r="G2405" s="3"/>
      <c r="H2405" s="2"/>
      <c r="I2405" s="2"/>
      <c r="J2405" s="3"/>
      <c r="K2405" s="3"/>
      <c r="L2405" s="2"/>
      <c r="M2405" s="2"/>
      <c r="N2405" s="38"/>
      <c r="O2405" s="103"/>
    </row>
    <row r="2406" spans="1:15">
      <c r="A2406" s="87"/>
      <c r="B2406" s="2"/>
      <c r="C2406" s="2"/>
      <c r="D2406" s="40"/>
      <c r="E2406" s="40"/>
      <c r="F2406" s="2"/>
      <c r="G2406" s="40"/>
      <c r="H2406" s="2"/>
      <c r="I2406" s="2"/>
      <c r="J2406" s="40"/>
      <c r="K2406" s="3"/>
      <c r="L2406" s="2"/>
      <c r="M2406" s="2"/>
      <c r="N2406" s="41"/>
      <c r="O2406" s="103"/>
    </row>
    <row r="2407" spans="1:15">
      <c r="A2407" s="87"/>
      <c r="B2407" s="2"/>
      <c r="C2407" s="2"/>
      <c r="D2407" s="3"/>
      <c r="E2407" s="3"/>
      <c r="F2407" s="2"/>
      <c r="G2407" s="3"/>
      <c r="H2407" s="2"/>
      <c r="I2407" s="2"/>
      <c r="J2407" s="3"/>
      <c r="K2407" s="3"/>
      <c r="L2407" s="2"/>
      <c r="M2407" s="2"/>
      <c r="N2407" s="38"/>
      <c r="O2407" s="103"/>
    </row>
    <row r="2408" spans="1:15">
      <c r="A2408" s="87"/>
      <c r="B2408" s="2"/>
      <c r="C2408" s="2"/>
      <c r="D2408" s="3"/>
      <c r="E2408" s="3"/>
      <c r="F2408" s="2"/>
      <c r="G2408" s="3"/>
      <c r="H2408" s="2"/>
      <c r="I2408" s="2"/>
      <c r="J2408" s="3"/>
      <c r="K2408" s="3"/>
      <c r="L2408" s="2"/>
      <c r="M2408" s="2"/>
      <c r="N2408" s="38"/>
      <c r="O2408" s="103"/>
    </row>
    <row r="2409" spans="1:15">
      <c r="A2409" s="87"/>
      <c r="B2409" s="2"/>
      <c r="C2409" s="2"/>
      <c r="D2409" s="53"/>
      <c r="E2409" s="3"/>
      <c r="F2409" s="2"/>
      <c r="G2409" s="3"/>
      <c r="H2409" s="2"/>
      <c r="I2409" s="2"/>
      <c r="J2409" s="3"/>
      <c r="K2409" s="3"/>
      <c r="L2409" s="2"/>
      <c r="M2409" s="2"/>
      <c r="N2409" s="38"/>
      <c r="O2409" s="103"/>
    </row>
    <row r="2410" spans="1:15">
      <c r="A2410" s="87"/>
      <c r="B2410" s="2"/>
      <c r="C2410" s="2"/>
      <c r="D2410" s="3"/>
      <c r="E2410" s="3"/>
      <c r="F2410" s="2"/>
      <c r="G2410" s="3"/>
      <c r="H2410" s="2"/>
      <c r="I2410" s="2"/>
      <c r="J2410" s="3"/>
      <c r="K2410" s="3"/>
      <c r="L2410" s="2"/>
      <c r="M2410" s="2"/>
      <c r="N2410" s="38"/>
      <c r="O2410" s="103"/>
    </row>
    <row r="2411" spans="1:15">
      <c r="A2411" s="87"/>
      <c r="B2411" s="2"/>
      <c r="C2411" s="2"/>
      <c r="D2411" s="3"/>
      <c r="E2411" s="3"/>
      <c r="F2411" s="2"/>
      <c r="G2411" s="3"/>
      <c r="H2411" s="2"/>
      <c r="I2411" s="2"/>
      <c r="J2411" s="3"/>
      <c r="K2411" s="3"/>
      <c r="L2411" s="2"/>
      <c r="M2411" s="2"/>
      <c r="N2411" s="38"/>
      <c r="O2411" s="103"/>
    </row>
    <row r="2412" spans="1:15">
      <c r="A2412" s="87"/>
      <c r="B2412" s="2"/>
      <c r="C2412" s="2"/>
      <c r="D2412" s="3"/>
      <c r="E2412" s="3"/>
      <c r="F2412" s="2"/>
      <c r="G2412" s="3"/>
      <c r="H2412" s="2"/>
      <c r="I2412" s="2"/>
      <c r="J2412" s="3"/>
      <c r="K2412" s="3"/>
      <c r="L2412" s="2"/>
      <c r="M2412" s="2"/>
      <c r="N2412" s="39"/>
      <c r="O2412" s="103"/>
    </row>
    <row r="2413" spans="1:15">
      <c r="A2413" s="87"/>
      <c r="B2413" s="2"/>
      <c r="C2413" s="2"/>
      <c r="D2413" s="53"/>
      <c r="E2413" s="3"/>
      <c r="F2413" s="2"/>
      <c r="G2413" s="3"/>
      <c r="H2413" s="2"/>
      <c r="I2413" s="2"/>
      <c r="J2413" s="3"/>
      <c r="K2413" s="3"/>
      <c r="L2413" s="2"/>
      <c r="M2413" s="2"/>
      <c r="N2413" s="38"/>
      <c r="O2413" s="103"/>
    </row>
    <row r="2414" spans="1:15">
      <c r="A2414" s="87"/>
      <c r="B2414" s="2"/>
      <c r="C2414" s="2"/>
      <c r="D2414" s="53"/>
      <c r="E2414" s="40"/>
      <c r="F2414" s="2"/>
      <c r="G2414" s="40"/>
      <c r="H2414" s="2"/>
      <c r="I2414" s="2"/>
      <c r="J2414" s="40"/>
      <c r="K2414" s="3"/>
      <c r="L2414" s="2"/>
      <c r="M2414" s="2"/>
      <c r="N2414" s="41"/>
      <c r="O2414" s="103"/>
    </row>
    <row r="2415" spans="1:15">
      <c r="A2415" s="87"/>
      <c r="B2415" s="2"/>
      <c r="C2415" s="2"/>
      <c r="D2415" s="3"/>
      <c r="E2415" s="3"/>
      <c r="F2415" s="2"/>
      <c r="G2415" s="3"/>
      <c r="H2415" s="2"/>
      <c r="I2415" s="2"/>
      <c r="J2415" s="3"/>
      <c r="K2415" s="3"/>
      <c r="L2415" s="2"/>
      <c r="M2415" s="2"/>
      <c r="N2415" s="38"/>
      <c r="O2415" s="103"/>
    </row>
    <row r="2416" spans="1:15">
      <c r="A2416" s="87"/>
      <c r="B2416" s="2"/>
      <c r="C2416" s="2"/>
      <c r="D2416" s="3"/>
      <c r="E2416" s="3"/>
      <c r="F2416" s="2"/>
      <c r="G2416" s="3"/>
      <c r="H2416" s="2"/>
      <c r="I2416" s="2"/>
      <c r="J2416" s="3"/>
      <c r="K2416" s="3"/>
      <c r="L2416" s="2"/>
      <c r="M2416" s="2"/>
      <c r="N2416" s="38"/>
      <c r="O2416" s="103"/>
    </row>
    <row r="2417" spans="1:15" ht="15.75" thickBot="1">
      <c r="A2417" s="88"/>
      <c r="B2417" s="72"/>
      <c r="C2417" s="72"/>
      <c r="D2417" s="75"/>
      <c r="E2417" s="75"/>
      <c r="F2417" s="72"/>
      <c r="G2417" s="75"/>
      <c r="H2417" s="72"/>
      <c r="I2417" s="72"/>
      <c r="J2417" s="75"/>
      <c r="K2417" s="75"/>
      <c r="L2417" s="72"/>
      <c r="M2417" s="72"/>
      <c r="N2417" s="89"/>
      <c r="O2417" s="104"/>
    </row>
    <row r="2418" spans="1:15">
      <c r="A2418" s="61"/>
      <c r="B2418" s="61"/>
      <c r="C2418" s="61"/>
      <c r="D2418" s="90"/>
      <c r="E2418" s="90"/>
      <c r="F2418" s="61"/>
      <c r="G2418" s="91"/>
      <c r="H2418" s="92"/>
      <c r="I2418" s="91"/>
      <c r="J2418" s="45"/>
      <c r="K2418" s="91"/>
      <c r="L2418" s="91"/>
      <c r="M2418" s="91"/>
      <c r="N2418" s="93"/>
      <c r="O2418" s="105"/>
    </row>
    <row r="2419" spans="1:15">
      <c r="A2419" s="2"/>
      <c r="B2419" s="2"/>
      <c r="C2419" s="2"/>
      <c r="D2419" s="53"/>
      <c r="E2419" s="3"/>
      <c r="F2419" s="2"/>
      <c r="G2419" s="45"/>
      <c r="H2419" s="46"/>
      <c r="I2419" s="45"/>
      <c r="J2419" s="45"/>
      <c r="K2419" s="45"/>
      <c r="L2419" s="45"/>
      <c r="M2419" s="45"/>
      <c r="N2419" s="47"/>
      <c r="O2419" s="106"/>
    </row>
    <row r="2420" spans="1:15">
      <c r="A2420" s="2"/>
      <c r="B2420" s="2"/>
      <c r="C2420" s="2"/>
      <c r="D2420" s="53"/>
      <c r="E2420" s="3"/>
      <c r="F2420" s="2"/>
      <c r="G2420" s="45"/>
      <c r="H2420" s="46"/>
      <c r="I2420" s="45"/>
      <c r="J2420" s="45"/>
      <c r="K2420" s="45"/>
      <c r="L2420" s="45"/>
      <c r="M2420" s="45"/>
      <c r="N2420" s="47"/>
      <c r="O2420" s="106"/>
    </row>
    <row r="2421" spans="1:15">
      <c r="A2421" s="2"/>
      <c r="B2421" s="2"/>
      <c r="C2421" s="2"/>
      <c r="D2421" s="2"/>
      <c r="E2421" s="3"/>
      <c r="F2421" s="2"/>
      <c r="G2421" s="45"/>
      <c r="H2421" s="46"/>
      <c r="I2421" s="45"/>
      <c r="J2421" s="45"/>
      <c r="K2421" s="45"/>
      <c r="L2421" s="45"/>
      <c r="M2421" s="45"/>
      <c r="N2421" s="47"/>
      <c r="O2421" s="106"/>
    </row>
    <row r="2422" spans="1:15">
      <c r="A2422" s="2"/>
      <c r="B2422" s="2"/>
      <c r="C2422" s="2"/>
      <c r="D2422" s="53"/>
      <c r="E2422" s="3"/>
      <c r="F2422" s="2"/>
      <c r="G2422" s="45"/>
      <c r="H2422" s="45"/>
      <c r="I2422" s="45"/>
      <c r="J2422" s="45"/>
      <c r="K2422" s="45"/>
      <c r="L2422" s="45"/>
      <c r="M2422" s="45"/>
      <c r="N2422" s="48"/>
      <c r="O2422" s="106"/>
    </row>
    <row r="2423" spans="1:15">
      <c r="A2423" s="2"/>
      <c r="B2423" s="2"/>
      <c r="C2423" s="2"/>
      <c r="D2423" s="3"/>
      <c r="E2423" s="3"/>
      <c r="F2423" s="2"/>
      <c r="G2423" s="45"/>
      <c r="H2423" s="45"/>
      <c r="I2423" s="45"/>
      <c r="J2423" s="45"/>
      <c r="K2423" s="45"/>
      <c r="L2423" s="45"/>
      <c r="M2423" s="45"/>
      <c r="N2423" s="48"/>
      <c r="O2423" s="106"/>
    </row>
    <row r="2424" spans="1:15">
      <c r="A2424" s="2"/>
      <c r="B2424" s="2"/>
      <c r="C2424" s="2"/>
      <c r="D2424" s="3"/>
      <c r="E2424" s="3"/>
      <c r="F2424" s="2"/>
      <c r="G2424" s="45"/>
      <c r="H2424" s="45"/>
      <c r="I2424" s="45"/>
      <c r="J2424" s="45"/>
      <c r="K2424" s="45"/>
      <c r="L2424" s="45"/>
      <c r="M2424" s="45"/>
      <c r="N2424" s="48"/>
      <c r="O2424" s="106"/>
    </row>
    <row r="2425" spans="1:15">
      <c r="A2425" s="2"/>
      <c r="B2425" s="2"/>
      <c r="C2425" s="2"/>
      <c r="D2425" s="2"/>
      <c r="E2425" s="3"/>
      <c r="F2425" s="2"/>
      <c r="G2425" s="45"/>
      <c r="H2425" s="45"/>
      <c r="I2425" s="45"/>
      <c r="J2425" s="45"/>
      <c r="K2425" s="45"/>
      <c r="L2425" s="45"/>
      <c r="M2425" s="45"/>
      <c r="N2425" s="48"/>
      <c r="O2425" s="106"/>
    </row>
    <row r="2426" spans="1:15">
      <c r="A2426" s="2"/>
      <c r="B2426" s="2"/>
      <c r="C2426" s="2"/>
      <c r="D2426" s="53"/>
      <c r="E2426" s="3"/>
      <c r="F2426" s="2"/>
      <c r="G2426" s="45"/>
      <c r="H2426" s="45"/>
      <c r="I2426" s="45"/>
      <c r="J2426" s="45"/>
      <c r="K2426" s="45"/>
      <c r="L2426" s="45"/>
      <c r="M2426" s="45"/>
      <c r="N2426" s="48"/>
      <c r="O2426" s="106"/>
    </row>
    <row r="2427" spans="1:15">
      <c r="A2427" s="2"/>
      <c r="B2427" s="2"/>
      <c r="C2427" s="2"/>
      <c r="D2427" s="53"/>
      <c r="E2427" s="3"/>
      <c r="F2427" s="2"/>
      <c r="G2427" s="45"/>
      <c r="H2427" s="45"/>
      <c r="I2427" s="45"/>
      <c r="J2427" s="45"/>
      <c r="K2427" s="45"/>
      <c r="L2427" s="45"/>
      <c r="M2427" s="45"/>
      <c r="N2427" s="48"/>
      <c r="O2427" s="106"/>
    </row>
    <row r="2428" spans="1:15">
      <c r="A2428" s="2"/>
      <c r="B2428" s="2"/>
      <c r="C2428" s="2"/>
      <c r="D2428" s="2"/>
      <c r="E2428" s="3"/>
      <c r="F2428" s="2"/>
      <c r="G2428" s="45"/>
      <c r="H2428" s="45"/>
      <c r="I2428" s="45"/>
      <c r="J2428" s="45"/>
      <c r="K2428" s="45"/>
      <c r="L2428" s="45"/>
      <c r="M2428" s="45"/>
      <c r="N2428" s="48"/>
      <c r="O2428" s="106"/>
    </row>
    <row r="2429" spans="1:15">
      <c r="A2429" s="2"/>
      <c r="B2429" s="2"/>
      <c r="C2429" s="2"/>
      <c r="D2429" s="53"/>
      <c r="E2429" s="3"/>
      <c r="F2429" s="2"/>
      <c r="G2429" s="45"/>
      <c r="H2429" s="45"/>
      <c r="I2429" s="45"/>
      <c r="J2429" s="45"/>
      <c r="K2429" s="45"/>
      <c r="L2429" s="45"/>
      <c r="M2429" s="45"/>
      <c r="N2429" s="48"/>
      <c r="O2429" s="106"/>
    </row>
    <row r="2430" spans="1:15">
      <c r="A2430" s="2"/>
      <c r="B2430" s="2"/>
      <c r="C2430" s="2"/>
      <c r="D2430" s="53"/>
      <c r="E2430" s="3"/>
      <c r="F2430" s="2"/>
      <c r="G2430" s="45"/>
      <c r="H2430" s="45"/>
      <c r="I2430" s="45"/>
      <c r="J2430" s="45"/>
      <c r="K2430" s="45"/>
      <c r="L2430" s="45"/>
      <c r="M2430" s="45"/>
      <c r="N2430" s="48"/>
      <c r="O2430" s="106"/>
    </row>
    <row r="2431" spans="1:15">
      <c r="A2431" s="2"/>
      <c r="B2431" s="2"/>
      <c r="C2431" s="2"/>
      <c r="D2431" s="2"/>
      <c r="E2431" s="3"/>
      <c r="F2431" s="2"/>
      <c r="G2431" s="45"/>
      <c r="H2431" s="45"/>
      <c r="I2431" s="45"/>
      <c r="J2431" s="45"/>
      <c r="K2431" s="45"/>
      <c r="L2431" s="45"/>
      <c r="M2431" s="45"/>
      <c r="N2431" s="48"/>
      <c r="O2431" s="106"/>
    </row>
    <row r="2432" spans="1:15">
      <c r="A2432" s="2"/>
      <c r="B2432" s="2"/>
      <c r="C2432" s="2"/>
      <c r="D2432" s="53"/>
      <c r="E2432" s="3"/>
      <c r="F2432" s="2"/>
      <c r="G2432" s="45"/>
      <c r="H2432" s="45"/>
      <c r="I2432" s="45"/>
      <c r="J2432" s="45"/>
      <c r="K2432" s="45"/>
      <c r="L2432" s="45"/>
      <c r="M2432" s="45"/>
      <c r="N2432" s="48"/>
      <c r="O2432" s="106"/>
    </row>
    <row r="2433" spans="1:15">
      <c r="A2433" s="2"/>
      <c r="B2433" s="2"/>
      <c r="C2433" s="2"/>
      <c r="D2433" s="3"/>
      <c r="E2433" s="3"/>
      <c r="F2433" s="2"/>
      <c r="G2433" s="45"/>
      <c r="H2433" s="45"/>
      <c r="I2433" s="45"/>
      <c r="J2433" s="45"/>
      <c r="K2433" s="45"/>
      <c r="L2433" s="45"/>
      <c r="M2433" s="45"/>
      <c r="N2433" s="48"/>
      <c r="O2433" s="106"/>
    </row>
    <row r="2434" spans="1:15">
      <c r="A2434" s="2"/>
      <c r="B2434" s="2"/>
      <c r="C2434" s="2"/>
      <c r="D2434" s="3"/>
      <c r="E2434" s="3"/>
      <c r="F2434" s="2"/>
      <c r="G2434" s="45"/>
      <c r="H2434" s="45"/>
      <c r="I2434" s="45"/>
      <c r="J2434" s="45"/>
      <c r="K2434" s="45"/>
      <c r="L2434" s="45"/>
      <c r="M2434" s="45"/>
      <c r="N2434" s="48"/>
      <c r="O2434" s="106"/>
    </row>
    <row r="2435" spans="1:15">
      <c r="A2435" s="2"/>
      <c r="B2435" s="2"/>
      <c r="C2435" s="2"/>
      <c r="D2435" s="53"/>
      <c r="E2435" s="3"/>
      <c r="F2435" s="2"/>
      <c r="G2435" s="45"/>
      <c r="H2435" s="45"/>
      <c r="I2435" s="45"/>
      <c r="J2435" s="45"/>
      <c r="K2435" s="45"/>
      <c r="L2435" s="45"/>
      <c r="M2435" s="45"/>
      <c r="N2435" s="48"/>
      <c r="O2435" s="106"/>
    </row>
    <row r="2436" spans="1:15">
      <c r="A2436" s="2"/>
      <c r="B2436" s="2"/>
      <c r="C2436" s="2"/>
      <c r="D2436" s="53"/>
      <c r="E2436" s="3"/>
      <c r="F2436" s="2"/>
      <c r="G2436" s="45"/>
      <c r="H2436" s="45"/>
      <c r="I2436" s="45"/>
      <c r="J2436" s="45"/>
      <c r="K2436" s="45"/>
      <c r="L2436" s="45"/>
      <c r="M2436" s="45"/>
      <c r="N2436" s="48"/>
      <c r="O2436" s="106"/>
    </row>
    <row r="2437" spans="1:15">
      <c r="A2437" s="2"/>
      <c r="B2437" s="2"/>
      <c r="C2437" s="2"/>
      <c r="D2437" s="53"/>
      <c r="E2437" s="3"/>
      <c r="F2437" s="2"/>
      <c r="G2437" s="45"/>
      <c r="H2437" s="45"/>
      <c r="I2437" s="45"/>
      <c r="J2437" s="45"/>
      <c r="K2437" s="45"/>
      <c r="L2437" s="45"/>
      <c r="M2437" s="45"/>
      <c r="N2437" s="48"/>
      <c r="O2437" s="106"/>
    </row>
    <row r="2438" spans="1:15">
      <c r="A2438" s="2"/>
      <c r="B2438" s="2"/>
      <c r="C2438" s="2"/>
      <c r="D2438" s="53"/>
      <c r="E2438" s="3"/>
      <c r="F2438" s="2"/>
      <c r="G2438" s="45"/>
      <c r="H2438" s="45"/>
      <c r="I2438" s="45"/>
      <c r="J2438" s="45"/>
      <c r="K2438" s="45"/>
      <c r="L2438" s="45"/>
      <c r="M2438" s="45"/>
      <c r="N2438" s="48"/>
      <c r="O2438" s="106"/>
    </row>
    <row r="2439" spans="1:15">
      <c r="A2439" s="2"/>
      <c r="B2439" s="2"/>
      <c r="C2439" s="2"/>
      <c r="D2439" s="3"/>
      <c r="E2439" s="3"/>
      <c r="F2439" s="2"/>
      <c r="G2439" s="45"/>
      <c r="H2439" s="45"/>
      <c r="I2439" s="45"/>
      <c r="J2439" s="45"/>
      <c r="K2439" s="45"/>
      <c r="L2439" s="45"/>
      <c r="M2439" s="45"/>
      <c r="N2439" s="48"/>
      <c r="O2439" s="106"/>
    </row>
    <row r="2440" spans="1:15">
      <c r="A2440" s="2"/>
      <c r="B2440" s="2"/>
      <c r="C2440" s="2"/>
      <c r="D2440" s="3"/>
      <c r="E2440" s="3"/>
      <c r="F2440" s="2"/>
      <c r="G2440" s="45"/>
      <c r="H2440" s="45"/>
      <c r="I2440" s="45"/>
      <c r="J2440" s="45"/>
      <c r="K2440" s="45"/>
      <c r="L2440" s="45"/>
      <c r="M2440" s="45"/>
      <c r="N2440" s="48"/>
      <c r="O2440" s="106"/>
    </row>
    <row r="2441" spans="1:15">
      <c r="A2441" s="2"/>
      <c r="B2441" s="2"/>
      <c r="C2441" s="2"/>
      <c r="D2441" s="53"/>
      <c r="E2441" s="3"/>
      <c r="F2441" s="2"/>
      <c r="G2441" s="45"/>
      <c r="H2441" s="45"/>
      <c r="I2441" s="45"/>
      <c r="J2441" s="45"/>
      <c r="K2441" s="45"/>
      <c r="L2441" s="45"/>
      <c r="M2441" s="45"/>
      <c r="N2441" s="48"/>
      <c r="O2441" s="106"/>
    </row>
    <row r="2442" spans="1:15">
      <c r="A2442" s="2"/>
      <c r="B2442" s="2"/>
      <c r="C2442" s="2"/>
      <c r="D2442" s="53"/>
      <c r="E2442" s="3"/>
      <c r="F2442" s="2"/>
      <c r="G2442" s="45"/>
      <c r="H2442" s="45"/>
      <c r="I2442" s="45"/>
      <c r="J2442" s="45"/>
      <c r="K2442" s="45"/>
      <c r="L2442" s="45"/>
      <c r="M2442" s="45"/>
      <c r="N2442" s="48"/>
      <c r="O2442" s="106"/>
    </row>
    <row r="2443" spans="1:15">
      <c r="A2443" s="2"/>
      <c r="B2443" s="2"/>
      <c r="C2443" s="2"/>
      <c r="D2443" s="3"/>
      <c r="E2443" s="3"/>
      <c r="F2443" s="2"/>
      <c r="G2443" s="45"/>
      <c r="H2443" s="45"/>
      <c r="I2443" s="45"/>
      <c r="J2443" s="45"/>
      <c r="K2443" s="45"/>
      <c r="L2443" s="45"/>
      <c r="M2443" s="45"/>
      <c r="N2443" s="48"/>
      <c r="O2443" s="106"/>
    </row>
    <row r="2444" spans="1:15">
      <c r="A2444" s="2"/>
      <c r="B2444" s="2"/>
      <c r="C2444" s="2"/>
      <c r="D2444" s="53"/>
      <c r="E2444" s="3"/>
      <c r="F2444" s="2"/>
      <c r="G2444" s="45"/>
      <c r="H2444" s="45"/>
      <c r="I2444" s="45"/>
      <c r="J2444" s="45"/>
      <c r="K2444" s="45"/>
      <c r="L2444" s="45"/>
      <c r="M2444" s="45"/>
      <c r="N2444" s="48"/>
      <c r="O2444" s="106"/>
    </row>
    <row r="2445" spans="1:15">
      <c r="A2445" s="2"/>
      <c r="B2445" s="2"/>
      <c r="C2445" s="2"/>
      <c r="D2445" s="53"/>
      <c r="E2445" s="3"/>
      <c r="F2445" s="2"/>
      <c r="G2445" s="45"/>
      <c r="H2445" s="45"/>
      <c r="I2445" s="45"/>
      <c r="J2445" s="45"/>
      <c r="K2445" s="45"/>
      <c r="L2445" s="45"/>
      <c r="M2445" s="45"/>
      <c r="N2445" s="48"/>
      <c r="O2445" s="106"/>
    </row>
    <row r="2446" spans="1:15">
      <c r="A2446" s="2"/>
      <c r="B2446" s="2"/>
      <c r="C2446" s="2"/>
      <c r="D2446" s="2"/>
      <c r="E2446" s="3"/>
      <c r="F2446" s="2"/>
      <c r="G2446" s="45"/>
      <c r="H2446" s="45"/>
      <c r="I2446" s="45"/>
      <c r="J2446" s="45"/>
      <c r="K2446" s="45"/>
      <c r="L2446" s="45"/>
      <c r="M2446" s="45"/>
      <c r="N2446" s="48"/>
      <c r="O2446" s="106"/>
    </row>
    <row r="2447" spans="1:15">
      <c r="A2447" s="2"/>
      <c r="B2447" s="2"/>
      <c r="C2447" s="2"/>
      <c r="D2447" s="3"/>
      <c r="E2447" s="3"/>
      <c r="F2447" s="2"/>
      <c r="G2447" s="45"/>
      <c r="H2447" s="45"/>
      <c r="I2447" s="45"/>
      <c r="J2447" s="45"/>
      <c r="K2447" s="45"/>
      <c r="L2447" s="45"/>
      <c r="M2447" s="45"/>
      <c r="N2447" s="49"/>
      <c r="O2447" s="106"/>
    </row>
    <row r="2448" spans="1:15">
      <c r="A2448" s="2"/>
      <c r="B2448" s="2"/>
      <c r="C2448" s="2"/>
      <c r="D2448" s="2"/>
      <c r="E2448" s="3"/>
      <c r="F2448" s="2"/>
      <c r="G2448" s="45"/>
      <c r="H2448" s="45"/>
      <c r="I2448" s="45"/>
      <c r="J2448" s="45"/>
      <c r="K2448" s="45"/>
      <c r="L2448" s="45"/>
      <c r="M2448" s="45"/>
      <c r="N2448" s="48"/>
      <c r="O2448" s="106"/>
    </row>
    <row r="2449" spans="1:15">
      <c r="A2449" s="2"/>
      <c r="B2449" s="2"/>
      <c r="C2449" s="2"/>
      <c r="D2449" s="53"/>
      <c r="E2449" s="3"/>
      <c r="F2449" s="2"/>
      <c r="G2449" s="45"/>
      <c r="H2449" s="45"/>
      <c r="I2449" s="45"/>
      <c r="J2449" s="45"/>
      <c r="K2449" s="45"/>
      <c r="L2449" s="45"/>
      <c r="M2449" s="45"/>
      <c r="N2449" s="48"/>
      <c r="O2449" s="106"/>
    </row>
    <row r="2450" spans="1:15">
      <c r="A2450" s="2"/>
      <c r="B2450" s="2"/>
      <c r="C2450" s="2"/>
      <c r="D2450" s="53"/>
      <c r="E2450" s="3"/>
      <c r="F2450" s="2"/>
      <c r="G2450" s="45"/>
      <c r="H2450" s="45"/>
      <c r="I2450" s="45"/>
      <c r="J2450" s="45"/>
      <c r="K2450" s="45"/>
      <c r="L2450" s="45"/>
      <c r="M2450" s="45"/>
      <c r="N2450" s="48"/>
      <c r="O2450" s="106"/>
    </row>
    <row r="2451" spans="1:15">
      <c r="A2451" s="2"/>
      <c r="B2451" s="2"/>
      <c r="C2451" s="2"/>
      <c r="D2451" s="3"/>
      <c r="E2451" s="3"/>
      <c r="F2451" s="2"/>
      <c r="G2451" s="45"/>
      <c r="H2451" s="45"/>
      <c r="I2451" s="45"/>
      <c r="J2451" s="45"/>
      <c r="K2451" s="45"/>
      <c r="L2451" s="45"/>
      <c r="M2451" s="45"/>
      <c r="N2451" s="48"/>
      <c r="O2451" s="106"/>
    </row>
    <row r="2452" spans="1:15">
      <c r="A2452" s="2"/>
      <c r="B2452" s="2"/>
      <c r="C2452" s="2"/>
      <c r="D2452" s="2"/>
      <c r="E2452" s="3"/>
      <c r="F2452" s="2"/>
      <c r="G2452" s="45"/>
      <c r="H2452" s="45"/>
      <c r="I2452" s="45"/>
      <c r="J2452" s="45"/>
      <c r="K2452" s="45"/>
      <c r="L2452" s="45"/>
      <c r="M2452" s="45"/>
      <c r="N2452" s="48"/>
      <c r="O2452" s="106"/>
    </row>
    <row r="2453" spans="1:15">
      <c r="A2453" s="2"/>
      <c r="B2453" s="2"/>
      <c r="C2453" s="2"/>
      <c r="D2453" s="3"/>
      <c r="E2453" s="3"/>
      <c r="F2453" s="2"/>
      <c r="G2453" s="45"/>
      <c r="H2453" s="45"/>
      <c r="I2453" s="45"/>
      <c r="J2453" s="45"/>
      <c r="K2453" s="45"/>
      <c r="L2453" s="45"/>
      <c r="M2453" s="45"/>
      <c r="N2453" s="48"/>
      <c r="O2453" s="106"/>
    </row>
    <row r="2454" spans="1:15">
      <c r="A2454" s="2"/>
      <c r="B2454" s="2"/>
      <c r="C2454" s="2"/>
      <c r="D2454" s="3"/>
      <c r="E2454" s="3"/>
      <c r="F2454" s="2"/>
      <c r="G2454" s="45"/>
      <c r="H2454" s="45"/>
      <c r="I2454" s="45"/>
      <c r="J2454" s="45"/>
      <c r="K2454" s="45"/>
      <c r="L2454" s="45"/>
      <c r="M2454" s="45"/>
      <c r="N2454" s="48"/>
      <c r="O2454" s="106"/>
    </row>
    <row r="2455" spans="1:15">
      <c r="A2455" s="2"/>
      <c r="B2455" s="2"/>
      <c r="C2455" s="2"/>
      <c r="D2455" s="3"/>
      <c r="E2455" s="3"/>
      <c r="F2455" s="2"/>
      <c r="G2455" s="45"/>
      <c r="H2455" s="45"/>
      <c r="I2455" s="45"/>
      <c r="J2455" s="45"/>
      <c r="K2455" s="45"/>
      <c r="L2455" s="45"/>
      <c r="M2455" s="45"/>
      <c r="N2455" s="48"/>
      <c r="O2455" s="106"/>
    </row>
    <row r="2456" spans="1:15">
      <c r="A2456" s="2"/>
      <c r="B2456" s="2"/>
      <c r="C2456" s="2"/>
      <c r="D2456" s="3"/>
      <c r="E2456" s="3"/>
      <c r="F2456" s="2"/>
      <c r="G2456" s="45"/>
      <c r="H2456" s="45"/>
      <c r="I2456" s="45"/>
      <c r="J2456" s="45"/>
      <c r="K2456" s="45"/>
      <c r="L2456" s="45"/>
      <c r="M2456" s="45"/>
      <c r="N2456" s="48"/>
      <c r="O2456" s="106"/>
    </row>
    <row r="2457" spans="1:15">
      <c r="A2457" s="2"/>
      <c r="B2457" s="2"/>
      <c r="C2457" s="2"/>
      <c r="D2457" s="53"/>
      <c r="E2457" s="3"/>
      <c r="F2457" s="2"/>
      <c r="G2457" s="45"/>
      <c r="H2457" s="45"/>
      <c r="I2457" s="45"/>
      <c r="J2457" s="45"/>
      <c r="K2457" s="45"/>
      <c r="L2457" s="45"/>
      <c r="M2457" s="45"/>
      <c r="N2457" s="48"/>
      <c r="O2457" s="106"/>
    </row>
    <row r="2458" spans="1:15">
      <c r="A2458" s="2"/>
      <c r="B2458" s="2"/>
      <c r="C2458" s="2"/>
      <c r="D2458" s="2"/>
      <c r="E2458" s="3"/>
      <c r="F2458" s="2"/>
      <c r="G2458" s="45"/>
      <c r="H2458" s="45"/>
      <c r="I2458" s="45"/>
      <c r="J2458" s="45"/>
      <c r="K2458" s="45"/>
      <c r="L2458" s="45"/>
      <c r="M2458" s="45"/>
      <c r="N2458" s="48"/>
      <c r="O2458" s="106"/>
    </row>
    <row r="2459" spans="1:15">
      <c r="A2459" s="2"/>
      <c r="B2459" s="2"/>
      <c r="C2459" s="2"/>
      <c r="D2459" s="53"/>
      <c r="E2459" s="3"/>
      <c r="F2459" s="2"/>
      <c r="G2459" s="45"/>
      <c r="H2459" s="50"/>
      <c r="I2459" s="45"/>
      <c r="J2459" s="45"/>
      <c r="K2459" s="45"/>
      <c r="L2459" s="45"/>
      <c r="M2459" s="45"/>
      <c r="N2459" s="48"/>
      <c r="O2459" s="106"/>
    </row>
    <row r="2460" spans="1:15">
      <c r="A2460" s="2"/>
      <c r="B2460" s="2"/>
      <c r="C2460" s="2"/>
      <c r="D2460" s="53"/>
      <c r="E2460" s="3"/>
      <c r="F2460" s="2"/>
      <c r="G2460" s="45"/>
      <c r="H2460" s="45"/>
      <c r="I2460" s="45"/>
      <c r="J2460" s="45"/>
      <c r="K2460" s="45"/>
      <c r="L2460" s="45"/>
      <c r="M2460" s="45"/>
      <c r="N2460" s="48"/>
      <c r="O2460" s="106"/>
    </row>
    <row r="2461" spans="1:15">
      <c r="A2461" s="2"/>
      <c r="B2461" s="2"/>
      <c r="C2461" s="2"/>
      <c r="D2461" s="53"/>
      <c r="E2461" s="3"/>
      <c r="F2461" s="2"/>
      <c r="G2461" s="45"/>
      <c r="H2461" s="45"/>
      <c r="I2461" s="45"/>
      <c r="J2461" s="45"/>
      <c r="K2461" s="45"/>
      <c r="L2461" s="45"/>
      <c r="M2461" s="45"/>
      <c r="N2461" s="48"/>
      <c r="O2461" s="106"/>
    </row>
    <row r="2462" spans="1:15">
      <c r="A2462" s="2"/>
      <c r="B2462" s="2"/>
      <c r="C2462" s="2"/>
      <c r="D2462" s="2"/>
      <c r="E2462" s="3"/>
      <c r="F2462" s="2"/>
      <c r="G2462" s="45"/>
      <c r="H2462" s="45"/>
      <c r="I2462" s="45"/>
      <c r="J2462" s="45"/>
      <c r="K2462" s="45"/>
      <c r="L2462" s="45"/>
      <c r="M2462" s="45"/>
      <c r="N2462" s="48"/>
      <c r="O2462" s="106"/>
    </row>
    <row r="2463" spans="1:15">
      <c r="A2463" s="2"/>
      <c r="B2463" s="2"/>
      <c r="C2463" s="2"/>
      <c r="D2463" s="3"/>
      <c r="E2463" s="3"/>
      <c r="F2463" s="2"/>
      <c r="G2463" s="45"/>
      <c r="H2463" s="45"/>
      <c r="I2463" s="45"/>
      <c r="J2463" s="45"/>
      <c r="K2463" s="45"/>
      <c r="L2463" s="45"/>
      <c r="M2463" s="45"/>
      <c r="N2463" s="48"/>
      <c r="O2463" s="106"/>
    </row>
    <row r="2464" spans="1:15">
      <c r="A2464" s="2"/>
      <c r="B2464" s="2"/>
      <c r="C2464" s="2"/>
      <c r="D2464" s="3"/>
      <c r="E2464" s="3"/>
      <c r="F2464" s="2"/>
      <c r="G2464" s="45"/>
      <c r="H2464" s="45"/>
      <c r="I2464" s="45"/>
      <c r="J2464" s="45"/>
      <c r="K2464" s="45"/>
      <c r="L2464" s="45"/>
      <c r="M2464" s="45"/>
      <c r="N2464" s="48"/>
      <c r="O2464" s="106"/>
    </row>
    <row r="2465" spans="1:15">
      <c r="A2465" s="2"/>
      <c r="B2465" s="2"/>
      <c r="C2465" s="2"/>
      <c r="D2465" s="53"/>
      <c r="E2465" s="3"/>
      <c r="F2465" s="2"/>
      <c r="G2465" s="45"/>
      <c r="H2465" s="45"/>
      <c r="I2465" s="45"/>
      <c r="J2465" s="45"/>
      <c r="K2465" s="45"/>
      <c r="L2465" s="45"/>
      <c r="M2465" s="45"/>
      <c r="N2465" s="48"/>
      <c r="O2465" s="106"/>
    </row>
    <row r="2466" spans="1:15">
      <c r="A2466" s="2"/>
      <c r="B2466" s="2"/>
      <c r="C2466" s="2"/>
      <c r="D2466" s="3"/>
      <c r="E2466" s="3"/>
      <c r="F2466" s="2"/>
      <c r="G2466" s="45"/>
      <c r="H2466" s="45"/>
      <c r="I2466" s="45"/>
      <c r="J2466" s="45"/>
      <c r="K2466" s="45"/>
      <c r="L2466" s="45"/>
      <c r="M2466" s="45"/>
      <c r="N2466" s="48"/>
      <c r="O2466" s="106"/>
    </row>
    <row r="2467" spans="1:15">
      <c r="A2467" s="2"/>
      <c r="B2467" s="2"/>
      <c r="C2467" s="2"/>
      <c r="D2467" s="3"/>
      <c r="E2467" s="3"/>
      <c r="F2467" s="2"/>
      <c r="G2467" s="45"/>
      <c r="H2467" s="45"/>
      <c r="I2467" s="45"/>
      <c r="J2467" s="45"/>
      <c r="K2467" s="45"/>
      <c r="L2467" s="45"/>
      <c r="M2467" s="45"/>
      <c r="N2467" s="48"/>
      <c r="O2467" s="106"/>
    </row>
    <row r="2468" spans="1:15">
      <c r="A2468" s="2"/>
      <c r="B2468" s="2"/>
      <c r="C2468" s="2"/>
      <c r="D2468" s="3"/>
      <c r="E2468" s="3"/>
      <c r="F2468" s="2"/>
      <c r="G2468" s="45"/>
      <c r="H2468" s="45"/>
      <c r="I2468" s="45"/>
      <c r="J2468" s="45"/>
      <c r="K2468" s="45"/>
      <c r="L2468" s="45"/>
      <c r="M2468" s="45"/>
      <c r="N2468" s="48"/>
      <c r="O2468" s="106"/>
    </row>
    <row r="2469" spans="1:15">
      <c r="A2469" s="2"/>
      <c r="B2469" s="2"/>
      <c r="C2469" s="2"/>
      <c r="D2469" s="3"/>
      <c r="E2469" s="3"/>
      <c r="F2469" s="2"/>
      <c r="G2469" s="45"/>
      <c r="H2469" s="45"/>
      <c r="I2469" s="45"/>
      <c r="J2469" s="45"/>
      <c r="K2469" s="45"/>
      <c r="L2469" s="45"/>
      <c r="M2469" s="45"/>
      <c r="N2469" s="48"/>
      <c r="O2469" s="106"/>
    </row>
    <row r="2470" spans="1:15">
      <c r="A2470" s="2"/>
      <c r="B2470" s="2"/>
      <c r="C2470" s="2"/>
      <c r="D2470" s="53"/>
      <c r="E2470" s="3"/>
      <c r="F2470" s="2"/>
      <c r="G2470" s="45"/>
      <c r="H2470" s="45"/>
      <c r="I2470" s="45"/>
      <c r="J2470" s="45"/>
      <c r="K2470" s="45"/>
      <c r="L2470" s="45"/>
      <c r="M2470" s="45"/>
      <c r="N2470" s="48"/>
      <c r="O2470" s="106"/>
    </row>
    <row r="2471" spans="1:15">
      <c r="A2471" s="2"/>
      <c r="B2471" s="2"/>
      <c r="C2471" s="2"/>
      <c r="D2471" s="53"/>
      <c r="E2471" s="3"/>
      <c r="F2471" s="2"/>
      <c r="G2471" s="51"/>
      <c r="H2471" s="51"/>
      <c r="I2471" s="51"/>
      <c r="J2471" s="45"/>
      <c r="K2471" s="51"/>
      <c r="L2471" s="51"/>
      <c r="M2471" s="51"/>
      <c r="N2471" s="52"/>
      <c r="O2471" s="106"/>
    </row>
    <row r="2472" spans="1:15">
      <c r="A2472" s="2"/>
      <c r="B2472" s="2"/>
      <c r="C2472" s="2"/>
      <c r="D2472" s="3"/>
      <c r="E2472" s="3"/>
      <c r="F2472" s="2"/>
      <c r="G2472" s="54"/>
      <c r="H2472" s="51"/>
      <c r="I2472" s="51"/>
      <c r="J2472" s="45"/>
      <c r="K2472" s="51"/>
      <c r="L2472" s="51"/>
      <c r="M2472" s="51"/>
      <c r="N2472" s="52"/>
      <c r="O2472" s="106"/>
    </row>
    <row r="2473" spans="1:15">
      <c r="A2473" s="2"/>
      <c r="B2473" s="2"/>
      <c r="C2473" s="2"/>
      <c r="D2473" s="2"/>
      <c r="E2473" s="3"/>
      <c r="F2473" s="2"/>
      <c r="G2473" s="54"/>
      <c r="H2473" s="51"/>
      <c r="I2473" s="51"/>
      <c r="J2473" s="45"/>
      <c r="K2473" s="51"/>
      <c r="L2473" s="51"/>
      <c r="M2473" s="51"/>
      <c r="N2473" s="52"/>
      <c r="O2473" s="106"/>
    </row>
    <row r="2474" spans="1:15">
      <c r="A2474" s="2"/>
      <c r="B2474" s="2"/>
      <c r="C2474" s="2"/>
      <c r="D2474" s="2"/>
      <c r="E2474" s="3"/>
      <c r="F2474" s="2"/>
      <c r="G2474" s="51"/>
      <c r="H2474" s="51"/>
      <c r="I2474" s="51"/>
      <c r="J2474" s="45"/>
      <c r="K2474" s="51"/>
      <c r="L2474" s="51"/>
      <c r="M2474" s="51"/>
      <c r="N2474" s="52"/>
      <c r="O2474" s="106"/>
    </row>
    <row r="2475" spans="1:15">
      <c r="A2475" s="2"/>
      <c r="B2475" s="2"/>
      <c r="C2475" s="2"/>
      <c r="D2475" s="2"/>
      <c r="E2475" s="3"/>
      <c r="F2475" s="2"/>
      <c r="G2475" s="51"/>
      <c r="H2475" s="51"/>
      <c r="I2475" s="51"/>
      <c r="J2475" s="45"/>
      <c r="K2475" s="51"/>
      <c r="L2475" s="51"/>
      <c r="M2475" s="51"/>
      <c r="N2475" s="52"/>
      <c r="O2475" s="106"/>
    </row>
    <row r="2476" spans="1:15">
      <c r="A2476" s="2"/>
      <c r="B2476" s="2"/>
      <c r="C2476" s="2"/>
      <c r="D2476" s="3"/>
      <c r="E2476" s="3"/>
      <c r="F2476" s="2"/>
      <c r="G2476" s="51"/>
      <c r="H2476" s="51"/>
      <c r="I2476" s="51"/>
      <c r="J2476" s="45"/>
      <c r="K2476" s="51"/>
      <c r="L2476" s="51"/>
      <c r="M2476" s="51"/>
      <c r="N2476" s="52"/>
      <c r="O2476" s="106"/>
    </row>
    <row r="2477" spans="1:15">
      <c r="A2477" s="2"/>
      <c r="B2477" s="2"/>
      <c r="C2477" s="2"/>
      <c r="D2477" s="3"/>
      <c r="E2477" s="3"/>
      <c r="F2477" s="2"/>
      <c r="G2477" s="51"/>
      <c r="H2477" s="51"/>
      <c r="I2477" s="51"/>
      <c r="J2477" s="45"/>
      <c r="K2477" s="51"/>
      <c r="L2477" s="51"/>
      <c r="M2477" s="51"/>
      <c r="N2477" s="52"/>
      <c r="O2477" s="106"/>
    </row>
    <row r="2478" spans="1:15">
      <c r="A2478" s="2"/>
      <c r="B2478" s="2"/>
      <c r="C2478" s="2"/>
      <c r="D2478" s="3"/>
      <c r="E2478" s="3"/>
      <c r="F2478" s="2"/>
      <c r="G2478" s="54"/>
      <c r="H2478" s="51"/>
      <c r="I2478" s="51"/>
      <c r="J2478" s="45"/>
      <c r="K2478" s="51"/>
      <c r="L2478" s="51"/>
      <c r="M2478" s="51"/>
      <c r="N2478" s="52"/>
      <c r="O2478" s="106"/>
    </row>
    <row r="2479" spans="1:15">
      <c r="A2479" s="2"/>
      <c r="B2479" s="2"/>
      <c r="C2479" s="2"/>
      <c r="D2479" s="2"/>
      <c r="E2479" s="3"/>
      <c r="F2479" s="2"/>
      <c r="G2479" s="54"/>
      <c r="H2479" s="51"/>
      <c r="I2479" s="51"/>
      <c r="J2479" s="45"/>
      <c r="K2479" s="51"/>
      <c r="L2479" s="51"/>
      <c r="M2479" s="51"/>
      <c r="N2479" s="52"/>
      <c r="O2479" s="106"/>
    </row>
    <row r="2480" spans="1:15">
      <c r="A2480" s="2"/>
      <c r="B2480" s="2"/>
      <c r="C2480" s="2"/>
      <c r="D2480" s="3"/>
      <c r="E2480" s="3"/>
      <c r="F2480" s="2"/>
      <c r="G2480" s="54"/>
      <c r="H2480" s="51"/>
      <c r="I2480" s="51"/>
      <c r="J2480" s="45"/>
      <c r="K2480" s="51"/>
      <c r="L2480" s="51"/>
      <c r="M2480" s="51"/>
      <c r="N2480" s="52"/>
      <c r="O2480" s="106"/>
    </row>
    <row r="2481" spans="1:15">
      <c r="A2481" s="2"/>
      <c r="B2481" s="2"/>
      <c r="C2481" s="2"/>
      <c r="D2481" s="3"/>
      <c r="E2481" s="3"/>
      <c r="F2481" s="2"/>
      <c r="G2481" s="54"/>
      <c r="H2481" s="51"/>
      <c r="I2481" s="51"/>
      <c r="J2481" s="45"/>
      <c r="K2481" s="51"/>
      <c r="L2481" s="51"/>
      <c r="M2481" s="51"/>
      <c r="N2481" s="52"/>
      <c r="O2481" s="106"/>
    </row>
    <row r="2482" spans="1:15">
      <c r="A2482" s="2"/>
      <c r="B2482" s="2"/>
      <c r="C2482" s="2"/>
      <c r="D2482" s="3"/>
      <c r="E2482" s="3"/>
      <c r="F2482" s="2"/>
      <c r="G2482" s="54"/>
      <c r="H2482" s="51"/>
      <c r="I2482" s="51"/>
      <c r="J2482" s="45"/>
      <c r="K2482" s="51"/>
      <c r="L2482" s="51"/>
      <c r="M2482" s="51"/>
      <c r="N2482" s="52"/>
      <c r="O2482" s="106"/>
    </row>
    <row r="2483" spans="1:15">
      <c r="A2483" s="2"/>
      <c r="B2483" s="2"/>
      <c r="C2483" s="2"/>
      <c r="D2483" s="53"/>
      <c r="E2483" s="3"/>
      <c r="F2483" s="2"/>
      <c r="G2483" s="51"/>
      <c r="H2483" s="51"/>
      <c r="I2483" s="51"/>
      <c r="J2483" s="45"/>
      <c r="K2483" s="51"/>
      <c r="L2483" s="51"/>
      <c r="M2483" s="51"/>
      <c r="N2483" s="52"/>
      <c r="O2483" s="106"/>
    </row>
    <row r="2484" spans="1:15">
      <c r="A2484" s="2"/>
      <c r="B2484" s="2"/>
      <c r="C2484" s="2"/>
      <c r="D2484" s="2"/>
      <c r="E2484" s="3"/>
      <c r="F2484" s="2"/>
      <c r="G2484" s="51"/>
      <c r="H2484" s="51"/>
      <c r="I2484" s="51"/>
      <c r="J2484" s="45"/>
      <c r="K2484" s="51"/>
      <c r="L2484" s="51"/>
      <c r="M2484" s="51"/>
      <c r="N2484" s="52"/>
      <c r="O2484" s="106"/>
    </row>
    <row r="2485" spans="1:15">
      <c r="A2485" s="2"/>
      <c r="B2485" s="2"/>
      <c r="C2485" s="2"/>
      <c r="D2485" s="2"/>
      <c r="E2485" s="3"/>
      <c r="F2485" s="2"/>
      <c r="G2485" s="51"/>
      <c r="H2485" s="51"/>
      <c r="I2485" s="51"/>
      <c r="J2485" s="45"/>
      <c r="K2485" s="51"/>
      <c r="L2485" s="51"/>
      <c r="M2485" s="51"/>
      <c r="N2485" s="52"/>
      <c r="O2485" s="106"/>
    </row>
    <row r="2486" spans="1:15">
      <c r="A2486" s="2"/>
      <c r="B2486" s="2"/>
      <c r="C2486" s="2"/>
      <c r="D2486" s="53"/>
      <c r="E2486" s="3"/>
      <c r="F2486" s="2"/>
      <c r="G2486" s="51"/>
      <c r="H2486" s="51"/>
      <c r="I2486" s="51"/>
      <c r="J2486" s="45"/>
      <c r="K2486" s="51"/>
      <c r="L2486" s="51"/>
      <c r="M2486" s="51"/>
      <c r="N2486" s="52"/>
      <c r="O2486" s="106"/>
    </row>
    <row r="2487" spans="1:15">
      <c r="A2487" s="2"/>
      <c r="B2487" s="2"/>
      <c r="C2487" s="2"/>
      <c r="D2487" s="3"/>
      <c r="E2487" s="3"/>
      <c r="F2487" s="2"/>
      <c r="G2487" s="51"/>
      <c r="H2487" s="51"/>
      <c r="I2487" s="51"/>
      <c r="J2487" s="45"/>
      <c r="K2487" s="51"/>
      <c r="L2487" s="51"/>
      <c r="M2487" s="51"/>
      <c r="N2487" s="52"/>
      <c r="O2487" s="106"/>
    </row>
    <row r="2488" spans="1:15">
      <c r="A2488" s="2"/>
      <c r="B2488" s="2"/>
      <c r="C2488" s="2"/>
      <c r="D2488" s="53"/>
      <c r="E2488" s="3"/>
      <c r="F2488" s="2"/>
      <c r="G2488" s="51"/>
      <c r="H2488" s="51"/>
      <c r="I2488" s="51"/>
      <c r="J2488" s="45"/>
      <c r="K2488" s="51"/>
      <c r="L2488" s="51"/>
      <c r="M2488" s="51"/>
      <c r="N2488" s="52"/>
      <c r="O2488" s="106"/>
    </row>
    <row r="2489" spans="1:15">
      <c r="A2489" s="2"/>
      <c r="B2489" s="2"/>
      <c r="C2489" s="2"/>
      <c r="D2489" s="2"/>
      <c r="E2489" s="3"/>
      <c r="F2489" s="2"/>
      <c r="G2489" s="51"/>
      <c r="H2489" s="51"/>
      <c r="I2489" s="51"/>
      <c r="J2489" s="45"/>
      <c r="K2489" s="51"/>
      <c r="L2489" s="51"/>
      <c r="M2489" s="51"/>
      <c r="N2489" s="52"/>
      <c r="O2489" s="106"/>
    </row>
    <row r="2490" spans="1:15">
      <c r="A2490" s="2"/>
      <c r="B2490" s="2"/>
      <c r="C2490" s="2"/>
      <c r="D2490" s="2"/>
      <c r="E2490" s="3"/>
      <c r="F2490" s="2"/>
      <c r="G2490" s="51"/>
      <c r="H2490" s="51"/>
      <c r="I2490" s="51"/>
      <c r="J2490" s="45"/>
      <c r="K2490" s="51"/>
      <c r="L2490" s="51"/>
      <c r="M2490" s="51"/>
      <c r="N2490" s="52"/>
      <c r="O2490" s="106"/>
    </row>
    <row r="2491" spans="1:15">
      <c r="A2491" s="2"/>
      <c r="B2491" s="2"/>
      <c r="C2491" s="2"/>
      <c r="D2491" s="2"/>
      <c r="E2491" s="3"/>
      <c r="F2491" s="2"/>
      <c r="G2491" s="51"/>
      <c r="H2491" s="51"/>
      <c r="I2491" s="51"/>
      <c r="J2491" s="45"/>
      <c r="K2491" s="51"/>
      <c r="L2491" s="51"/>
      <c r="M2491" s="51"/>
      <c r="N2491" s="52"/>
      <c r="O2491" s="106"/>
    </row>
    <row r="2492" spans="1:15">
      <c r="A2492" s="2"/>
      <c r="B2492" s="2"/>
      <c r="C2492" s="2"/>
      <c r="D2492" s="53"/>
      <c r="E2492" s="3"/>
      <c r="F2492" s="2"/>
      <c r="G2492" s="51"/>
      <c r="H2492" s="51"/>
      <c r="I2492" s="51"/>
      <c r="J2492" s="45"/>
      <c r="K2492" s="51"/>
      <c r="L2492" s="51"/>
      <c r="M2492" s="51"/>
      <c r="N2492" s="52"/>
      <c r="O2492" s="106"/>
    </row>
    <row r="2493" spans="1:15">
      <c r="A2493" s="2"/>
      <c r="B2493" s="2"/>
      <c r="C2493" s="2"/>
      <c r="D2493" s="53"/>
      <c r="E2493" s="3"/>
      <c r="F2493" s="2"/>
      <c r="G2493" s="51"/>
      <c r="H2493" s="51"/>
      <c r="I2493" s="51"/>
      <c r="J2493" s="45"/>
      <c r="K2493" s="51"/>
      <c r="L2493" s="51"/>
      <c r="M2493" s="51"/>
      <c r="N2493" s="52"/>
      <c r="O2493" s="106"/>
    </row>
    <row r="2494" spans="1:15">
      <c r="A2494" s="2"/>
      <c r="B2494" s="2"/>
      <c r="C2494" s="2"/>
      <c r="D2494" s="53"/>
      <c r="E2494" s="3"/>
      <c r="F2494" s="2"/>
      <c r="G2494" s="51"/>
      <c r="H2494" s="51"/>
      <c r="I2494" s="51"/>
      <c r="J2494" s="45"/>
      <c r="K2494" s="51"/>
      <c r="L2494" s="51"/>
      <c r="M2494" s="51"/>
      <c r="N2494" s="52"/>
      <c r="O2494" s="106"/>
    </row>
    <row r="2495" spans="1:15">
      <c r="A2495" s="2"/>
      <c r="B2495" s="2"/>
      <c r="C2495" s="2"/>
      <c r="D2495" s="53"/>
      <c r="E2495" s="3"/>
      <c r="F2495" s="2"/>
      <c r="G2495" s="51"/>
      <c r="H2495" s="51"/>
      <c r="I2495" s="51"/>
      <c r="J2495" s="45"/>
      <c r="K2495" s="51"/>
      <c r="L2495" s="51"/>
      <c r="M2495" s="51"/>
      <c r="N2495" s="52"/>
      <c r="O2495" s="106"/>
    </row>
    <row r="2496" spans="1:15">
      <c r="A2496" s="2"/>
      <c r="B2496" s="2"/>
      <c r="C2496" s="2"/>
      <c r="D2496" s="53"/>
      <c r="E2496" s="3"/>
      <c r="F2496" s="2"/>
      <c r="G2496" s="51"/>
      <c r="H2496" s="51"/>
      <c r="I2496" s="51"/>
      <c r="J2496" s="45"/>
      <c r="K2496" s="51"/>
      <c r="L2496" s="51"/>
      <c r="M2496" s="51"/>
      <c r="N2496" s="52"/>
      <c r="O2496" s="106"/>
    </row>
    <row r="2497" spans="1:15">
      <c r="A2497" s="2"/>
      <c r="B2497" s="2"/>
      <c r="C2497" s="2"/>
      <c r="D2497" s="3"/>
      <c r="E2497" s="3"/>
      <c r="F2497" s="2"/>
      <c r="G2497" s="51"/>
      <c r="H2497" s="51"/>
      <c r="I2497" s="51"/>
      <c r="J2497" s="45"/>
      <c r="K2497" s="51"/>
      <c r="L2497" s="51"/>
      <c r="M2497" s="51"/>
      <c r="N2497" s="52"/>
      <c r="O2497" s="106"/>
    </row>
    <row r="2498" spans="1:15">
      <c r="A2498" s="2"/>
      <c r="B2498" s="2"/>
      <c r="C2498" s="2"/>
      <c r="D2498" s="53"/>
      <c r="E2498" s="3"/>
      <c r="F2498" s="2"/>
      <c r="G2498" s="51"/>
      <c r="H2498" s="51"/>
      <c r="I2498" s="51"/>
      <c r="J2498" s="45"/>
      <c r="K2498" s="51"/>
      <c r="L2498" s="51"/>
      <c r="M2498" s="51"/>
      <c r="N2498" s="52"/>
      <c r="O2498" s="106"/>
    </row>
    <row r="2499" spans="1:15">
      <c r="A2499" s="2"/>
      <c r="B2499" s="2"/>
      <c r="C2499" s="2"/>
      <c r="D2499" s="53"/>
      <c r="E2499" s="3"/>
      <c r="F2499" s="2"/>
      <c r="G2499" s="51"/>
      <c r="H2499" s="51"/>
      <c r="I2499" s="51"/>
      <c r="J2499" s="45"/>
      <c r="K2499" s="51"/>
      <c r="L2499" s="51"/>
      <c r="M2499" s="51"/>
      <c r="N2499" s="52"/>
      <c r="O2499" s="106"/>
    </row>
    <row r="2500" spans="1:15">
      <c r="A2500" s="2"/>
      <c r="B2500" s="2"/>
      <c r="C2500" s="2"/>
      <c r="D2500" s="53"/>
      <c r="E2500" s="3"/>
      <c r="F2500" s="2"/>
      <c r="G2500" s="51"/>
      <c r="H2500" s="51"/>
      <c r="I2500" s="51"/>
      <c r="J2500" s="45"/>
      <c r="K2500" s="51"/>
      <c r="L2500" s="51"/>
      <c r="M2500" s="51"/>
      <c r="N2500" s="52"/>
      <c r="O2500" s="106"/>
    </row>
    <row r="2501" spans="1:15">
      <c r="A2501" s="2"/>
      <c r="B2501" s="2"/>
      <c r="C2501" s="2"/>
      <c r="D2501" s="3"/>
      <c r="E2501" s="3"/>
      <c r="F2501" s="2"/>
      <c r="G2501" s="51"/>
      <c r="H2501" s="51"/>
      <c r="I2501" s="51"/>
      <c r="J2501" s="45"/>
      <c r="K2501" s="51"/>
      <c r="L2501" s="51"/>
      <c r="M2501" s="51"/>
      <c r="N2501" s="52"/>
      <c r="O2501" s="106"/>
    </row>
    <row r="2502" spans="1:15">
      <c r="A2502" s="2"/>
      <c r="B2502" s="2"/>
      <c r="C2502" s="2"/>
      <c r="D2502" s="53"/>
      <c r="E2502" s="3"/>
      <c r="F2502" s="2"/>
      <c r="G2502" s="51"/>
      <c r="H2502" s="51"/>
      <c r="I2502" s="51"/>
      <c r="J2502" s="45"/>
      <c r="K2502" s="51"/>
      <c r="L2502" s="51"/>
      <c r="M2502" s="51"/>
      <c r="N2502" s="52"/>
      <c r="O2502" s="106"/>
    </row>
    <row r="2503" spans="1:15">
      <c r="A2503" s="2"/>
      <c r="B2503" s="2"/>
      <c r="C2503" s="2"/>
      <c r="D2503" s="53"/>
      <c r="E2503" s="3"/>
      <c r="F2503" s="2"/>
      <c r="G2503" s="51"/>
      <c r="H2503" s="51"/>
      <c r="I2503" s="51"/>
      <c r="J2503" s="45"/>
      <c r="K2503" s="51"/>
      <c r="L2503" s="51"/>
      <c r="M2503" s="51"/>
      <c r="N2503" s="52"/>
      <c r="O2503" s="106"/>
    </row>
    <row r="2504" spans="1:15">
      <c r="A2504" s="2"/>
      <c r="B2504" s="2"/>
      <c r="C2504" s="2"/>
      <c r="D2504" s="53"/>
      <c r="E2504" s="3"/>
      <c r="F2504" s="2"/>
      <c r="G2504" s="51"/>
      <c r="H2504" s="51"/>
      <c r="I2504" s="51"/>
      <c r="J2504" s="45"/>
      <c r="K2504" s="51"/>
      <c r="L2504" s="51"/>
      <c r="M2504" s="51"/>
      <c r="N2504" s="52"/>
      <c r="O2504" s="106"/>
    </row>
    <row r="2505" spans="1:15">
      <c r="A2505" s="2"/>
      <c r="B2505" s="2"/>
      <c r="C2505" s="2"/>
      <c r="D2505" s="53"/>
      <c r="E2505" s="3"/>
      <c r="F2505" s="2"/>
      <c r="G2505" s="51"/>
      <c r="H2505" s="51"/>
      <c r="I2505" s="51"/>
      <c r="J2505" s="45"/>
      <c r="K2505" s="51"/>
      <c r="L2505" s="51"/>
      <c r="M2505" s="51"/>
      <c r="N2505" s="52"/>
      <c r="O2505" s="106"/>
    </row>
    <row r="2506" spans="1:15">
      <c r="A2506" s="2"/>
      <c r="B2506" s="2"/>
      <c r="C2506" s="2"/>
      <c r="D2506" s="53"/>
      <c r="E2506" s="3"/>
      <c r="F2506" s="2"/>
      <c r="G2506" s="51"/>
      <c r="H2506" s="51"/>
      <c r="I2506" s="51"/>
      <c r="J2506" s="45"/>
      <c r="K2506" s="51"/>
      <c r="L2506" s="51"/>
      <c r="M2506" s="51"/>
      <c r="N2506" s="52"/>
      <c r="O2506" s="106"/>
    </row>
    <row r="2507" spans="1:15">
      <c r="A2507" s="2"/>
      <c r="B2507" s="2"/>
      <c r="C2507" s="2"/>
      <c r="D2507" s="53"/>
      <c r="E2507" s="3"/>
      <c r="F2507" s="2"/>
      <c r="G2507" s="51"/>
      <c r="H2507" s="51"/>
      <c r="I2507" s="51"/>
      <c r="J2507" s="45"/>
      <c r="K2507" s="51"/>
      <c r="L2507" s="51"/>
      <c r="M2507" s="51"/>
      <c r="N2507" s="52"/>
      <c r="O2507" s="106"/>
    </row>
    <row r="2508" spans="1:15">
      <c r="A2508" s="2"/>
      <c r="B2508" s="2"/>
      <c r="C2508" s="2"/>
      <c r="D2508" s="2"/>
      <c r="E2508" s="3"/>
      <c r="F2508" s="2"/>
      <c r="G2508" s="51"/>
      <c r="H2508" s="51"/>
      <c r="I2508" s="51"/>
      <c r="J2508" s="45"/>
      <c r="K2508" s="51"/>
      <c r="L2508" s="51"/>
      <c r="M2508" s="51"/>
      <c r="N2508" s="52"/>
      <c r="O2508" s="106"/>
    </row>
    <row r="2509" spans="1:15" ht="15.75" thickBot="1">
      <c r="A2509" s="65"/>
      <c r="B2509" s="65"/>
      <c r="C2509" s="65"/>
      <c r="D2509" s="53"/>
      <c r="E2509" s="94"/>
      <c r="F2509" s="65"/>
      <c r="G2509" s="95"/>
      <c r="H2509" s="95"/>
      <c r="I2509" s="95"/>
      <c r="J2509" s="45"/>
      <c r="K2509" s="95"/>
      <c r="L2509" s="95"/>
      <c r="M2509" s="95"/>
      <c r="N2509" s="96"/>
      <c r="O2509" s="107"/>
    </row>
  </sheetData>
  <autoFilter ref="A2:O2509" xr:uid="{380BE04F-4A22-442E-8CC4-A3D9BDA49FFC}"/>
  <dataConsolidate/>
  <mergeCells count="1">
    <mergeCell ref="B1:N1"/>
  </mergeCells>
  <conditionalFormatting sqref="H1257:H1262 H1269:H1302 H1335:H1340">
    <cfRule type="cellIs" dxfId="15" priority="8" operator="equal">
      <formula>9</formula>
    </cfRule>
  </conditionalFormatting>
  <conditionalFormatting sqref="H1228:H1235">
    <cfRule type="cellIs" dxfId="14" priority="6" operator="equal">
      <formula>9</formula>
    </cfRule>
  </conditionalFormatting>
  <conditionalFormatting sqref="G1213">
    <cfRule type="duplicateValues" dxfId="13" priority="10"/>
    <cfRule type="duplicateValues" dxfId="12" priority="11"/>
  </conditionalFormatting>
  <conditionalFormatting sqref="G1222">
    <cfRule type="duplicateValues" dxfId="11" priority="12"/>
  </conditionalFormatting>
  <conditionalFormatting sqref="G1276">
    <cfRule type="duplicateValues" dxfId="10" priority="9"/>
  </conditionalFormatting>
  <conditionalFormatting sqref="G1277:G1364 G1153:G1275">
    <cfRule type="duplicateValues" dxfId="9" priority="13"/>
  </conditionalFormatting>
  <conditionalFormatting sqref="H1155">
    <cfRule type="cellIs" dxfId="8" priority="2" operator="equal">
      <formula>9</formula>
    </cfRule>
  </conditionalFormatting>
  <conditionalFormatting sqref="H1193 H1210:H1217 H1237:H1240 H1264:H1266 H1304:H1312 H1314:H1331 H1333 H1342:H1356 H1359:H1364">
    <cfRule type="cellIs" dxfId="7" priority="7" operator="equal">
      <formula>9</formula>
    </cfRule>
  </conditionalFormatting>
  <conditionalFormatting sqref="H1220">
    <cfRule type="cellIs" dxfId="6" priority="5" operator="equal">
      <formula>9</formula>
    </cfRule>
  </conditionalFormatting>
  <conditionalFormatting sqref="H1222:H1226">
    <cfRule type="cellIs" dxfId="5" priority="4" operator="equal">
      <formula>9</formula>
    </cfRule>
  </conditionalFormatting>
  <conditionalFormatting sqref="H1242:H1255">
    <cfRule type="cellIs" dxfId="4" priority="3" operator="equal">
      <formula>9</formula>
    </cfRule>
  </conditionalFormatting>
  <conditionalFormatting sqref="J1289:J1291">
    <cfRule type="cellIs" dxfId="3" priority="1" operator="equal">
      <formula>9</formula>
    </cfRule>
  </conditionalFormatting>
  <dataValidations count="2">
    <dataValidation type="whole" allowBlank="1" showInputMessage="1" showErrorMessage="1" sqref="N1685 N1500 N1626 N1628 N1543 N1567 N1644 N1663 N1354 N1169 N1295 N1297 N1212 N1236 N1313 N1332" xr:uid="{25A55065-623D-4F5D-8669-A90E6460C5E7}">
      <formula1>0</formula1>
      <formula2>100000000</formula2>
    </dataValidation>
    <dataValidation type="list" allowBlank="1" showInputMessage="1" showErrorMessage="1" sqref="E1043 G1040:G1042" xr:uid="{BECA20F2-6FC4-4CDD-B8A5-015D18B2D736}">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3E07D0A0-FE72-4445-B704-FC99D88AEA5C}">
          <x14:formula1>
            <xm:f>'C:\Users\bibiana.tangarife\Downloads\[BASE DE DATOS-Proyectos aprobados 2022-2024 (1) (1).xlsx]LISTAS'!#REF!</xm:f>
          </x14:formula1>
          <xm:sqref>G1371:G1373 E1374</xm:sqref>
        </x14:dataValidation>
        <x14:dataValidation type="list" allowBlank="1" showInputMessage="1" showErrorMessage="1" xr:uid="{F1DBB728-9061-4052-B01B-CB112EC8AB79}">
          <x14:formula1>
            <xm:f>'https://mininteriorgovco-my.sharepoint.com/personal/secretariatecnicabancos_mininterior_gov_co/Documents/OTROS/RTA CONTROL INTERNO 16.08.2024/DACNARP/[base_consolidada.xlsx]LISTAS'!#REF!</xm:f>
          </x14:formula1>
          <xm:sqref>F2418:F2509 D2497 D2443 D2439:D2440 D2476:D2478 D2433:D2434 D2447 D2453:D2456 D2451 D2501 D2418 D2472 D2463:D2464 D2423:D2424 D2480:D2482 D2487 D2466:D2469</xm:sqref>
        </x14:dataValidation>
        <x14:dataValidation type="list" allowBlank="1" showInputMessage="1" showErrorMessage="1" xr:uid="{A3A7FBEA-BFD2-475A-B06D-91192D8EAA27}">
          <x14:formula1>
            <xm:f>'C:\Users\bibiana.tangarife\Downloads\[BASE DE DATOS-Proyectos aprobados 2022-2024 (2).xlsx]LISTAS'!#REF!</xm:f>
          </x14:formula1>
          <xm:sqref>F3:F49 D2399 D86:D89 D91:D92 D105 D166 D175 D197:D201 D270:D271 D354:D355 D357:D367 D601:D629 D716:D757 D1041:D1042 D1167 D1192:D1194 D1197:D1199 D1220:D1221 D1237 D1339:D1341 D1351:D1352 D1377 D1390:D1391 D1481:D1482 D1486 D1505 D1512 D1639 D1644 D1683 D1698:D1699 D1738:D1741 D1765:D1766 D1784 D1881:D1884 D1898 D1971:D1972 D2027:D2029 D2050:D2052 D2072 D2089:D2090 D2146 D2151:D2153 D2172 D2183:D2184 D2194 D2206:D2208 D2210 D2232:D2236 D2250 D2313:D2314 D2334:D2336 D2352 D2363 D2369:D2370 D2498:D2500 D54 D71:D72 D76:D82 D95 D107:D108 D117:D119 D127:D129 D150:D151 D157 D164 D383:D387 D405 D407:D429 D442:D445 D448:D449 D458 D461:D474 D599 D919:D924 D964:D968 D1044:D1047 D1175:D1176 D1189 D1249 D1260:D1262 D1288:D1292 D1323:D1324 D1334 D1347:D1349 D1375 D1484 D1490:D1491 D1493:D1495 D1525 D1567 D1691:D1692 D1702:D1704 D1706 D1734 D1743 D1780:D1781 D1825:D1826 D1828 D1833:D1835 D1877:D1878 D1895:D1896 D1904 D1951:D1952 D2032:D2034 D2056:D2059 D2096:D2098 D2102 D2122 D2191 D2303:D2305 D2320:D2321 D2323 D2339:D2340 D2413:D2414 D1029 D1231:D1233 D1264 D1267 D1273:D1274 D1296 D1310:D1311 D1319 D1403:D1405 D1435 D1540 D1550 D1598:D1600 D1627:D1628 D1635:D1636 D1658:D1661 D1722 D1749:D1751 D1786:D1787 D1789:D1793 D1813:D1815 D1817:D1818 D1869:D1870 D1891 D1901:D1902 D1912 D1996:D1997 D2016:D2017 D2020 D2023 D2148 D2159:D2160 D2382 D65 D101 D112 D115 D123 D131:D132 D134:D139 D143 D160:D162 D182 D184:D186 D191:D193 D225:D226 D241 D274 D372:D381 D511:D520 D527:D532 D926 D974:D975 D1060:D1074 D1165 D1170 D1180 D1182 D1186 D1204 D1257 D1369 D1431:D1433 D1545 D1623 D1711 D1795 D1807:D1810 D1822:D1823 D1840 D1863:D1864 D2078 D2116:D2118 D2260:D2261 D2441:D2442 D2449:D2450 D2457 D2502:D2507 D99 D214 D451:D453 D492:D509 D653:D673 D772:D785 D1161 D1212:D1213 D1223:D1224 D1227:D1229 D1247 D1284 D1314 D1316 D1358 D1379 D1456:D1458 D1474:D1475 D1564 D1582 D1585:D1587 D1595 D1610 D1649:D1650 D1760 D1769 D1801 D1837 D1906:D1907 D1925:D1926 D1931:D1932 D1941:D1942 D1944:D1945 D1948 D1954:D1955 D1967 D1994 D2002:D2003 D2008:D2009 D2042 D2061 D2064:D2065 D2076 D2080:D2081 D2094 D2108 D2140:D2141 D2155 D2164:D2165 D2174:D2179 D2200:D2201 D2203 D2221 D2223:D2229 D2239:D2240 D2242:D2247 D2255:D2258 D2297:D2299 D2311 D2347:D2349 D2358:D2361 D2375:D2379 D2405 D2409 D2483 D59:D60 D103 D121 D146 D171 D177:D178 D205 D234 D237 D330 D336:D351 D399:D402 D553:D560 D791:D792 D903:D914 D1097:D1118 D1149 D1152 D1241:D1242 D1286 D1321 D1365:D1366 D1437 D1453 D1508 D1552 D1554 D1559 D1589:D1592 D1612:D1614 D1630 D1641 D1646 D1663 D1665:D1667 D1669:D1670 D1675:D1681 D1696 D1708 D1713 D1715 D1717:D1719 D1725 D1758 D1771 D1776:D1777 D1803:D1804 D1820 D1852 D1854:D1856 D1861 D1874:D1875 D1886 D1910 D1914 D1917 D1919:D1920 D1923 D1938 D1958 D1961:D1963 D1975:D1977 D1980 D1986:D1989 D2036:D2037 D2044 D2054 D2070 D2074 D2110:D2113 D2127 D2170 D2181 D2189 D2196 D2213:D2218 D2252 D2265:D2267 D2271 D2273:D2274 D2278:D2292 D2295 D2308 D2317 D2332 D2342 D2344 D2366 D2372 D2385 D2388:D2390 D2393:D2395 D2403 D2435:D2438 D2459:D2461 D2470:D2471 D2486 D2488 D2509 D63 D180 D245:D252 D575:D579 D809:D859 D970 D1022:D1027 D1145 D1298 D1460 D1536 D1548 D2328:D2329 D2426:D2427 D2429:D2430 D207 D2422 D2465 D2492:D2496 D67 D228:D229 D263:D264 D1125:D1127 D1450 D1498 D1571 D1603 D1620 D1632 D1686 D1694 D1746 D1799 D1848 D1928 D1965 D2132 D2144 D2419:D2420 D2432 D2444:D2445 D3:D4 D6:D21 D23:D32 D34:D41 D43:D51 D261 D277 D431:D439 D681:D706 D1083:D1089 D1235 D1252 D1254 D1302 D1387 D1412 D1606</xm:sqref>
        </x14:dataValidation>
        <x14:dataValidation type="list" allowBlank="1" showInputMessage="1" showErrorMessage="1" xr:uid="{11F71CCC-5EA3-4569-B5B4-1FED84041F14}">
          <x14:formula1>
            <xm:f>LISTAS!$B$3:$B$36</xm:f>
          </x14:formula1>
          <xm:sqref>D68:D70 D2333 D64 D2004:D2007 D2410:D2412 D2202 D147:D149 D2142:D2143 D165 D61:D62 D73:D75 D2371 D352:D353 D172:D174 D265:D269 D600 D167:D170 D580:D598 D1030:D1033 D1376 D1485 D1492 D1461:D1473 D1565:D1566 D1621:D1622 D1546:D1547 D1664 D1671:D1674 D1682 D1723:D1724 D1735:D1737 D1716 D1695 D1322 D1824 D1761:D1764 D1816 D1892:D1894 D2045:D2049 D2021:D2022 D2010:D2015 D2055 D2024:D2026 D208:D213 D1966 D2173 D2156:D2158 D2077 D2154 D1897 D2192:D2193 D2209 D2211:D2212 D2222 D2219:D2220 D2103:D2107 D2296 D2322 D2345:D2346 D2259 D2149:D2150 D356 D1043 D1190 D1205 D1210:D1211 D1214:D1215 D1234 D1263 D1265:D1266 D1268:D1272 D1303 D1306:D1307 D2462 D52:D53 D2446 D2489:D2491 D238:D240 D83:D85 D100 D116 D106 D124:D126 D122 D130 D152:D156 D2415:D2417 D331:D335 D406 D262 D440:D441 D446:D447 D242:D244 D459:D460 D2404 D561:D574 D1631 D194:D196 D1483 D1487:D1489 D1367:D1368 D1451:D1452 D1370:D1374 D1476:D1480 D1572:D1581 D1637:D1638 D1611 D1583:D1584 D1588 D1697 D1742 D1705 D1642:D1643 D1709:D1710 D1604:D1605 D1827 D1805:D1806 D1849:D1851 D1879:D1880 D1903 D1973:D1974 D2030:D2031 D2075 D521:D526 D1829:D1832 D2182 D2204:D2205 D2185:D2188 D2114:D2115 D2197:D2199 D2309:D2310 D2318:D2319 D2312 D2353:D2357 D2362 D187:D190 D510 D1361 D1028 D1434 D1392:D1402 D1203 D1537:D1539 D1624:D1626 D1647:D1648 D1720:D1721 D1651:D1657 D1759 D1788 D1772:D1775 D1811:D1812 D1802 D1782:D1783 D1406:D1411 D1871:D1873 D1887:D1890 D1949:D1950 D1929:D1930 D2018:D2019 D1995 D2147 D2073 D2343 D368:D371 D1155 D1159 D1163 D1332 D1338 D2380:D2381 D2431 D2091:D2093 D90 D109:D111 D113:D114 D104 D96:D98 D133 D2508 D140:D142 D163 D183 D181 D2484:D2485 D2272 D272:D273 D475:D491 D454:D457 D278:D329 D925 D707:D715 D927:D963 D793:D808 D1328:D1329 D971:D973 D1541:D1544 D1593:D1594 D1645 D1668 D1700:D1701 D1794 D1785 D1778:D1779 D1767:D1768 D1821 D1978:D1979 D2095 D2248:D2249 D93:D94 D176 D382 D450 D630:D652 D758:D771 D1378 D1454:D1455 D786:D790 D1509:D1511 D1499:D1504 D1560:D1563 D1596:D1597 D1687:D1690 D1526:D1535 D1747:D1748 D1800 D1899:D1900 D1911 D1924 D1921:D1922 D1939:D1940 D1946:D1947 D1953 D1905 D1927 D1990:D1993 D1549 D1998:D2001 D2060 D2062:D2063 D2071 D2038:D2041 D2082:D2088 D2100:D2101 D2119:D2121 D2145 D2161:D2163 D2171 D2190 D2166:D2169 D2230:D2231 D2237:D2238 D2241 D2195 D2253:D2254 D2251 D2268:D2270 D2300:D2302 D2330:D2331 D1876 D2350:D2351 D2373:D2374 D2396:D2398 D2406:D2408 D253:D255 D102 D120 D144:D145 D42 D202:D204 D158:D159 D235:D236 D230:D233 D403:D404 D533:D552 D430 D860:D902 D1436 D1506:D1507 D1551 D1553 D1555:D1558 D915:D918 D1413:D1430 D1629 D1640 D1662 D1607:D1609 D1633:D1634 D1568:D1570 D1707 D1712 D1714 D1726:D1733 D1770 D1752:D1757 D1819 D1836 D1853 D1857:D1860 D1862 D1885 D1908:D1909 D1913 D1838:D1839 D1918 D1865:D1868 D1933:D1937 D1956:D1957 D1959:D1960 D1943 D1968:D1970 D1915:D1916 D1981:D1985 D2035 D2043 D2053 D2066:D2069 D2109 D2123:D2126 D2180 D2079 D2262:D2264 D2275:D2277 D2293:D2294 D2128:D2131 D2315:D2316 D1496:D1497 D2341 D2364:D2365 D2383:D2384 D2386:D2387 D2337:D2338 D2400:D2402 D55:D58 D179 D388:D398 D969 D1459 D1513:D1524 D2324:D2327 D206 D976:D1021 D1141:D1143 D1147:D1148 D1150 D1168:D1169 D1172:D1173 D1178 D1207 D1218 D1239:D1240 D1276 D1293 D1295 D1312 D1325 D2367:D2368 D2458 D66 D227 D215:D224 D1388:D1389 D1438:D1449 D1601:D1602 D1615:D1619 D1684:D1685 D1693 D1744:D1745 D1796:D1798 D1841:D1847 D1964 D2306:D2307 D5 D22 D33 D674:D680 D1075 D2133:D2139 D2421 D2448 D2452 D2473:D2475 D2479 D258:D260 D275:D276 D1380:D1386 D2391:D2392</xm:sqref>
        </x14:dataValidation>
        <x14:dataValidation type="list" allowBlank="1" showInputMessage="1" showErrorMessage="1" xr:uid="{A87558AF-BEB3-4C32-BDA0-7E809D9FF240}">
          <x14:formula1>
            <xm:f>LISTAS!$A$3:$A$8</xm:f>
          </x14:formula1>
          <xm:sqref>B3:B1033 B1365:B2509</xm:sqref>
        </x14:dataValidation>
        <x14:dataValidation type="list" allowBlank="1" showInputMessage="1" showErrorMessage="1" xr:uid="{B0DB688B-6EED-411F-A124-F9B73BECCAFB}">
          <x14:formula1>
            <xm:f>LISTAS!$C$3:$C$24</xm:f>
          </x14:formula1>
          <xm:sqref>F50:F1033 F1365:F2417</xm:sqref>
        </x14:dataValidation>
        <x14:dataValidation type="list" allowBlank="1" showInputMessage="1" showErrorMessage="1" xr:uid="{4943BC2C-74A0-47FB-AB5F-967EBE784AA8}">
          <x14:formula1>
            <xm:f>'C:\Users\bibiana.tangarife\Downloads\[BD consolidado Proyectos aprobados 2022-2024 (1) (1).xlsx]LISTAS'!#REF!</xm:f>
          </x14:formula1>
          <xm:sqref>F1034:F1364 D1285 D1320 D1216:D1217 D1195:D1196 D1162 D1128:D1140 D1090:D1096 D1191 D1333 D1200:D1202 D1153:D1154 D1179 D1330:D1331 D1350 D1187:D1188 D1230 D1208:D1209 D1342:D1346 D1304:D1305 D1144 D1166 D1222 D1119:D1124 D2428 D1313 D1299:D1301 D1238 D1248 D1236 D1287 D1258:D1259 D1362:D1364 D1156:D1158 D1277:D1283 D1335:D1337 D1317:D1318 D1048:D1059 D1164 D1151 D1174 D1181 D1183:D1185 D1160 D1308:D1309 D1225:D1226 D1206 D1294 D1315 D1353:D1357 D256:D257 D1359:D1360 D2099 D2425 D1243:D1246 D1034:D1040 D1146 D1219 D1255:D1256 D1297 D1171 D1177 D1275 D1326:D1327 D1076:D1082 D1250:D1251 D1253 B1034:B1364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1903B-2778-44F1-B67B-70D3D5124449}">
  <dimension ref="B3:Q16"/>
  <sheetViews>
    <sheetView topLeftCell="B1" workbookViewId="0">
      <selection activeCell="L21" sqref="L21"/>
    </sheetView>
  </sheetViews>
  <sheetFormatPr baseColWidth="10" defaultColWidth="11.42578125" defaultRowHeight="15"/>
  <cols>
    <col min="2" max="2" width="18.85546875" customWidth="1"/>
    <col min="3" max="3" width="5.5703125" customWidth="1"/>
    <col min="4" max="4" width="24.140625" customWidth="1"/>
    <col min="10" max="10" width="22" customWidth="1"/>
    <col min="11" max="11" width="22.28515625" customWidth="1"/>
    <col min="12" max="13" width="17" customWidth="1"/>
    <col min="14" max="14" width="24.42578125" customWidth="1"/>
    <col min="15" max="15" width="1.28515625" customWidth="1"/>
    <col min="16" max="16" width="24.42578125" customWidth="1"/>
    <col min="17" max="17" width="17.42578125" customWidth="1"/>
  </cols>
  <sheetData>
    <row r="3" spans="2:17" ht="15" customHeight="1">
      <c r="C3" s="154" t="s">
        <v>100</v>
      </c>
      <c r="D3" s="154"/>
      <c r="E3" s="154"/>
      <c r="F3" s="154"/>
      <c r="G3" s="154"/>
      <c r="H3" s="154"/>
      <c r="I3" s="154"/>
      <c r="J3" s="154"/>
      <c r="K3" s="154"/>
      <c r="L3" s="154"/>
      <c r="M3" s="154"/>
      <c r="N3" s="154"/>
      <c r="O3" s="154"/>
      <c r="P3" s="154"/>
      <c r="Q3" s="155"/>
    </row>
    <row r="4" spans="2:17" ht="15" customHeight="1">
      <c r="C4" s="156" t="s">
        <v>101</v>
      </c>
      <c r="D4" s="156"/>
      <c r="E4" s="156"/>
      <c r="F4" s="156"/>
      <c r="G4" s="156"/>
      <c r="H4" s="156"/>
      <c r="I4" s="157"/>
      <c r="J4" s="160" t="s">
        <v>102</v>
      </c>
      <c r="K4" s="160"/>
      <c r="L4" s="160"/>
      <c r="M4" s="160"/>
      <c r="N4" s="160"/>
      <c r="O4" s="130"/>
      <c r="P4" s="152" t="s">
        <v>103</v>
      </c>
      <c r="Q4" s="153"/>
    </row>
    <row r="5" spans="2:17" ht="45">
      <c r="C5" s="112" t="s">
        <v>104</v>
      </c>
      <c r="D5" s="112" t="s">
        <v>105</v>
      </c>
      <c r="E5" s="111">
        <v>2022</v>
      </c>
      <c r="F5" s="111">
        <v>2023</v>
      </c>
      <c r="G5" s="111">
        <v>2024</v>
      </c>
      <c r="H5" s="111">
        <v>2025</v>
      </c>
      <c r="I5" s="119" t="s">
        <v>106</v>
      </c>
      <c r="J5" s="123">
        <v>2022</v>
      </c>
      <c r="K5" s="123">
        <v>2023</v>
      </c>
      <c r="L5" s="123">
        <v>2024</v>
      </c>
      <c r="M5" s="123">
        <v>2025</v>
      </c>
      <c r="N5" s="124" t="s">
        <v>107</v>
      </c>
      <c r="O5" s="123"/>
      <c r="P5" s="161" t="s">
        <v>137</v>
      </c>
      <c r="Q5" s="129" t="s">
        <v>108</v>
      </c>
    </row>
    <row r="6" spans="2:17" ht="51.75">
      <c r="B6" s="162" t="s">
        <v>138</v>
      </c>
      <c r="C6" s="149">
        <v>1</v>
      </c>
      <c r="D6" s="113" t="s">
        <v>109</v>
      </c>
      <c r="E6" s="121">
        <v>0</v>
      </c>
      <c r="F6" s="121">
        <v>0</v>
      </c>
      <c r="G6" s="122">
        <v>0</v>
      </c>
      <c r="H6" s="122"/>
      <c r="I6" s="120">
        <f>SUM(E6:H6)</f>
        <v>0</v>
      </c>
      <c r="J6" s="122"/>
      <c r="K6" s="122"/>
      <c r="L6" s="122"/>
      <c r="M6" s="122"/>
      <c r="N6" s="122">
        <f>SUM(J6:M6)</f>
        <v>0</v>
      </c>
      <c r="O6" s="125"/>
      <c r="P6" s="128"/>
      <c r="Q6" s="128"/>
    </row>
    <row r="7" spans="2:17" ht="51.75">
      <c r="B7" s="162"/>
      <c r="C7" s="149">
        <v>2</v>
      </c>
      <c r="D7" s="113" t="s">
        <v>41</v>
      </c>
      <c r="E7" s="117">
        <v>220</v>
      </c>
      <c r="F7" s="114">
        <v>764</v>
      </c>
      <c r="G7" s="122">
        <v>0</v>
      </c>
      <c r="H7" s="122"/>
      <c r="I7" s="120">
        <f t="shared" ref="I7:I14" si="0">SUM(E7:H7)</f>
        <v>984</v>
      </c>
      <c r="J7" s="115">
        <v>47489736054</v>
      </c>
      <c r="K7" s="115">
        <v>25884578451</v>
      </c>
      <c r="L7" s="116"/>
      <c r="M7" s="116"/>
      <c r="N7" s="115">
        <f>SUM(J7:M7)</f>
        <v>73374314505</v>
      </c>
      <c r="O7" s="163"/>
      <c r="P7" s="128"/>
      <c r="Q7" s="128"/>
    </row>
    <row r="8" spans="2:17" ht="22.5" customHeight="1">
      <c r="B8" s="162"/>
      <c r="C8" s="149">
        <v>3</v>
      </c>
      <c r="D8" s="113" t="s">
        <v>42</v>
      </c>
      <c r="E8" s="117">
        <v>30</v>
      </c>
      <c r="F8" s="114">
        <v>17</v>
      </c>
      <c r="G8" s="122">
        <v>0</v>
      </c>
      <c r="H8" s="122"/>
      <c r="I8" s="120">
        <f t="shared" si="0"/>
        <v>47</v>
      </c>
      <c r="J8" s="115">
        <v>447070000</v>
      </c>
      <c r="K8" s="115">
        <v>243335228</v>
      </c>
      <c r="L8" s="116"/>
      <c r="M8" s="116"/>
      <c r="N8" s="115">
        <f>SUM(J8:M8)</f>
        <v>690405228</v>
      </c>
      <c r="O8" s="163"/>
      <c r="P8" s="128"/>
      <c r="Q8" s="128"/>
    </row>
    <row r="9" spans="2:17" ht="26.25">
      <c r="B9" s="162"/>
      <c r="C9" s="149">
        <v>4</v>
      </c>
      <c r="D9" s="113" t="s">
        <v>43</v>
      </c>
      <c r="E9" s="117">
        <v>110</v>
      </c>
      <c r="F9" s="114">
        <v>221</v>
      </c>
      <c r="G9" s="122">
        <v>0</v>
      </c>
      <c r="H9" s="122"/>
      <c r="I9" s="120">
        <f t="shared" si="0"/>
        <v>331</v>
      </c>
      <c r="J9" s="115">
        <v>4108719012</v>
      </c>
      <c r="K9" s="115">
        <v>16757941236</v>
      </c>
      <c r="L9" s="116"/>
      <c r="M9" s="116"/>
      <c r="N9" s="115">
        <f>SUM(J9:M9)</f>
        <v>20866660248</v>
      </c>
      <c r="O9" s="163"/>
      <c r="P9" s="128"/>
      <c r="Q9" s="128"/>
    </row>
    <row r="10" spans="2:17" ht="22.5" customHeight="1">
      <c r="B10" s="162"/>
      <c r="C10" s="149">
        <v>5</v>
      </c>
      <c r="D10" s="113" t="s">
        <v>44</v>
      </c>
      <c r="E10" s="117">
        <v>4481</v>
      </c>
      <c r="F10" s="114">
        <v>712</v>
      </c>
      <c r="G10" s="114">
        <v>341</v>
      </c>
      <c r="H10" s="114"/>
      <c r="I10" s="120">
        <f t="shared" si="0"/>
        <v>5534</v>
      </c>
      <c r="J10" s="115">
        <v>32694197167</v>
      </c>
      <c r="K10" s="115">
        <v>56788056260</v>
      </c>
      <c r="L10" s="115">
        <v>40825400341</v>
      </c>
      <c r="M10" s="115"/>
      <c r="N10" s="115">
        <f>SUM(J10:M10)</f>
        <v>130307653768</v>
      </c>
      <c r="O10" s="163"/>
      <c r="P10" s="128"/>
      <c r="Q10" s="128"/>
    </row>
    <row r="11" spans="2:17" ht="26.25">
      <c r="B11" s="164" t="s">
        <v>139</v>
      </c>
      <c r="C11" s="165" t="s">
        <v>140</v>
      </c>
      <c r="D11" s="113" t="s">
        <v>40</v>
      </c>
      <c r="E11" s="117">
        <v>92</v>
      </c>
      <c r="F11" s="122">
        <v>0</v>
      </c>
      <c r="G11" s="122">
        <v>0</v>
      </c>
      <c r="H11" s="122"/>
      <c r="I11" s="120">
        <f t="shared" si="0"/>
        <v>92</v>
      </c>
      <c r="J11" s="115">
        <v>65888654170</v>
      </c>
      <c r="K11" s="114" t="s">
        <v>141</v>
      </c>
      <c r="L11" s="114" t="s">
        <v>141</v>
      </c>
      <c r="M11" s="114" t="s">
        <v>141</v>
      </c>
      <c r="N11" s="115">
        <f>SUM(J11:M11)</f>
        <v>65888654170</v>
      </c>
      <c r="O11" s="134"/>
      <c r="P11" s="128"/>
      <c r="Q11" s="128"/>
    </row>
    <row r="12" spans="2:17" ht="22.5">
      <c r="B12" s="164"/>
      <c r="C12" s="166"/>
      <c r="D12" s="167" t="s">
        <v>110</v>
      </c>
      <c r="E12" s="117">
        <v>630</v>
      </c>
      <c r="F12" s="122">
        <v>0</v>
      </c>
      <c r="G12" s="122">
        <v>0</v>
      </c>
      <c r="H12" s="122"/>
      <c r="I12" s="120">
        <f t="shared" si="0"/>
        <v>630</v>
      </c>
      <c r="J12" s="115">
        <v>18963378567</v>
      </c>
      <c r="K12" s="114" t="s">
        <v>141</v>
      </c>
      <c r="L12" s="114" t="s">
        <v>141</v>
      </c>
      <c r="M12" s="114" t="s">
        <v>141</v>
      </c>
      <c r="N12" s="115">
        <f t="shared" ref="N12:N14" si="1">SUM(J12:M12)</f>
        <v>18963378567</v>
      </c>
      <c r="O12" s="134"/>
      <c r="P12" s="128"/>
      <c r="Q12" s="128"/>
    </row>
    <row r="13" spans="2:17" ht="23.25">
      <c r="B13" s="164"/>
      <c r="C13" s="149" t="s">
        <v>142</v>
      </c>
      <c r="D13" s="167" t="s">
        <v>111</v>
      </c>
      <c r="E13" s="117">
        <v>618</v>
      </c>
      <c r="F13" s="114">
        <v>752</v>
      </c>
      <c r="G13" s="122">
        <v>0</v>
      </c>
      <c r="H13" s="122"/>
      <c r="I13" s="120">
        <f t="shared" si="0"/>
        <v>1370</v>
      </c>
      <c r="J13" s="115">
        <v>18506015812</v>
      </c>
      <c r="K13" s="115">
        <v>24000000000</v>
      </c>
      <c r="L13" s="116"/>
      <c r="M13" s="116"/>
      <c r="N13" s="115">
        <f t="shared" si="1"/>
        <v>42506015812</v>
      </c>
      <c r="O13" s="126"/>
      <c r="P13" s="128"/>
      <c r="Q13" s="128"/>
    </row>
    <row r="14" spans="2:17" ht="33.75">
      <c r="B14" s="164"/>
      <c r="C14" s="149" t="s">
        <v>143</v>
      </c>
      <c r="D14" s="167" t="s">
        <v>112</v>
      </c>
      <c r="E14" s="117">
        <v>166</v>
      </c>
      <c r="F14" s="122">
        <v>0</v>
      </c>
      <c r="G14" s="122">
        <v>0</v>
      </c>
      <c r="H14" s="122"/>
      <c r="I14" s="120">
        <f t="shared" si="0"/>
        <v>166</v>
      </c>
      <c r="J14" s="115">
        <v>5000000000</v>
      </c>
      <c r="K14" s="114"/>
      <c r="L14" s="118"/>
      <c r="M14" s="118"/>
      <c r="N14" s="115">
        <f t="shared" si="1"/>
        <v>5000000000</v>
      </c>
      <c r="O14" s="127"/>
      <c r="P14" s="128"/>
      <c r="Q14" s="128"/>
    </row>
    <row r="15" spans="2:17" ht="17.25" customHeight="1" thickBot="1">
      <c r="C15" s="158" t="s">
        <v>35</v>
      </c>
      <c r="D15" s="159"/>
      <c r="E15" s="131">
        <v>6181</v>
      </c>
      <c r="F15" s="131">
        <v>2466</v>
      </c>
      <c r="G15" s="131">
        <v>341</v>
      </c>
      <c r="H15" s="131"/>
      <c r="I15" s="131">
        <f>SUM(I6:I14)</f>
        <v>9154</v>
      </c>
      <c r="J15" s="132">
        <f>SUM(J6:J14)</f>
        <v>193097770782</v>
      </c>
      <c r="K15" s="132">
        <f t="shared" ref="K15:L15" si="2">SUM(K6:K14)</f>
        <v>123673911175</v>
      </c>
      <c r="L15" s="132">
        <f t="shared" si="2"/>
        <v>40825400341</v>
      </c>
      <c r="M15" s="132"/>
      <c r="N15" s="132">
        <f>SUM(N6:N14)</f>
        <v>357597082298</v>
      </c>
      <c r="O15" s="133"/>
      <c r="P15" s="132">
        <f>SUM(P6:P14)</f>
        <v>0</v>
      </c>
      <c r="Q15" s="131">
        <f>SUM(Q11:Q14)</f>
        <v>0</v>
      </c>
    </row>
    <row r="16" spans="2:17" ht="15.75" thickTop="1"/>
  </sheetData>
  <mergeCells count="8">
    <mergeCell ref="B6:B10"/>
    <mergeCell ref="B11:B14"/>
    <mergeCell ref="C11:C12"/>
    <mergeCell ref="C4:I4"/>
    <mergeCell ref="C15:D15"/>
    <mergeCell ref="C3:Q3"/>
    <mergeCell ref="J4:N4"/>
    <mergeCell ref="P4:Q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AC28D-564F-4E36-A005-1A8146E3B34B}">
  <dimension ref="B2:D73"/>
  <sheetViews>
    <sheetView topLeftCell="B1" workbookViewId="0">
      <selection activeCell="D49" sqref="D49"/>
    </sheetView>
  </sheetViews>
  <sheetFormatPr baseColWidth="10" defaultColWidth="11.42578125" defaultRowHeight="15"/>
  <cols>
    <col min="1" max="1" width="18.7109375" customWidth="1"/>
    <col min="2" max="2" width="11.42578125" style="139"/>
    <col min="3" max="3" width="32.7109375" customWidth="1"/>
    <col min="4" max="4" width="21.42578125" customWidth="1"/>
  </cols>
  <sheetData>
    <row r="2" spans="2:4" hidden="1">
      <c r="B2" s="138" t="s">
        <v>104</v>
      </c>
      <c r="C2" s="138" t="s">
        <v>113</v>
      </c>
      <c r="D2" s="138" t="s">
        <v>114</v>
      </c>
    </row>
    <row r="3" spans="2:4" hidden="1">
      <c r="B3" s="140">
        <v>1</v>
      </c>
      <c r="C3" s="140" t="s">
        <v>47</v>
      </c>
      <c r="D3" s="140">
        <v>11</v>
      </c>
    </row>
    <row r="4" spans="2:4" hidden="1">
      <c r="B4" s="140">
        <v>2</v>
      </c>
      <c r="C4" s="140" t="s">
        <v>48</v>
      </c>
      <c r="D4" s="140">
        <v>132</v>
      </c>
    </row>
    <row r="5" spans="2:4" hidden="1">
      <c r="B5" s="140">
        <v>3</v>
      </c>
      <c r="C5" s="140" t="s">
        <v>49</v>
      </c>
      <c r="D5" s="140">
        <v>27</v>
      </c>
    </row>
    <row r="6" spans="2:4" ht="30" hidden="1">
      <c r="B6" s="140">
        <v>4</v>
      </c>
      <c r="C6" s="141" t="s">
        <v>50</v>
      </c>
      <c r="D6" s="140">
        <v>6</v>
      </c>
    </row>
    <row r="7" spans="2:4" hidden="1">
      <c r="B7" s="140">
        <v>5</v>
      </c>
      <c r="C7" s="140" t="s">
        <v>51</v>
      </c>
      <c r="D7" s="140">
        <v>143</v>
      </c>
    </row>
    <row r="8" spans="2:4" ht="30" hidden="1">
      <c r="B8" s="140">
        <v>6</v>
      </c>
      <c r="C8" s="141" t="s">
        <v>52</v>
      </c>
      <c r="D8" s="140">
        <v>1</v>
      </c>
    </row>
    <row r="9" spans="2:4" hidden="1">
      <c r="B9" s="140">
        <v>7</v>
      </c>
      <c r="C9" s="140" t="s">
        <v>53</v>
      </c>
      <c r="D9" s="140">
        <v>24</v>
      </c>
    </row>
    <row r="10" spans="2:4" hidden="1">
      <c r="B10" s="140">
        <v>8</v>
      </c>
      <c r="C10" s="140" t="s">
        <v>54</v>
      </c>
      <c r="D10" s="140">
        <v>198</v>
      </c>
    </row>
    <row r="11" spans="2:4" hidden="1">
      <c r="B11" s="140">
        <v>9</v>
      </c>
      <c r="C11" s="140" t="s">
        <v>55</v>
      </c>
      <c r="D11" s="140">
        <v>50</v>
      </c>
    </row>
    <row r="12" spans="2:4" hidden="1">
      <c r="B12" s="140">
        <v>10</v>
      </c>
      <c r="C12" s="140" t="s">
        <v>56</v>
      </c>
      <c r="D12" s="140">
        <v>18</v>
      </c>
    </row>
    <row r="13" spans="2:4" hidden="1">
      <c r="B13" s="140">
        <v>11</v>
      </c>
      <c r="C13" s="140" t="s">
        <v>57</v>
      </c>
      <c r="D13" s="140">
        <v>62</v>
      </c>
    </row>
    <row r="14" spans="2:4" hidden="1">
      <c r="B14" s="140">
        <v>12</v>
      </c>
      <c r="C14" s="140" t="s">
        <v>58</v>
      </c>
      <c r="D14" s="140">
        <v>46</v>
      </c>
    </row>
    <row r="15" spans="2:4" hidden="1">
      <c r="B15" s="140">
        <v>13</v>
      </c>
      <c r="C15" s="140" t="s">
        <v>59</v>
      </c>
      <c r="D15" s="140">
        <v>256</v>
      </c>
    </row>
    <row r="16" spans="2:4" hidden="1">
      <c r="B16" s="140">
        <v>14</v>
      </c>
      <c r="C16" s="140" t="s">
        <v>60</v>
      </c>
      <c r="D16" s="140">
        <v>99</v>
      </c>
    </row>
    <row r="17" spans="2:4" hidden="1">
      <c r="B17" s="140">
        <v>15</v>
      </c>
      <c r="C17" s="140" t="s">
        <v>61</v>
      </c>
      <c r="D17" s="140">
        <v>106</v>
      </c>
    </row>
    <row r="18" spans="2:4" hidden="1">
      <c r="B18" s="140">
        <v>16</v>
      </c>
      <c r="C18" s="140" t="s">
        <v>62</v>
      </c>
      <c r="D18" s="140">
        <v>165</v>
      </c>
    </row>
    <row r="19" spans="2:4" hidden="1">
      <c r="B19" s="140">
        <v>17</v>
      </c>
      <c r="C19" s="140" t="s">
        <v>63</v>
      </c>
      <c r="D19" s="140">
        <v>71</v>
      </c>
    </row>
    <row r="20" spans="2:4" hidden="1">
      <c r="B20" s="140">
        <v>18</v>
      </c>
      <c r="C20" s="140" t="s">
        <v>64</v>
      </c>
      <c r="D20" s="140">
        <v>7</v>
      </c>
    </row>
    <row r="21" spans="2:4" hidden="1">
      <c r="B21" s="140">
        <v>19</v>
      </c>
      <c r="C21" s="140" t="s">
        <v>65</v>
      </c>
      <c r="D21" s="140">
        <v>16</v>
      </c>
    </row>
    <row r="22" spans="2:4" hidden="1">
      <c r="B22" s="140">
        <v>20</v>
      </c>
      <c r="C22" s="140" t="s">
        <v>66</v>
      </c>
      <c r="D22" s="140">
        <v>77</v>
      </c>
    </row>
    <row r="23" spans="2:4" hidden="1">
      <c r="B23" s="140">
        <v>21</v>
      </c>
      <c r="C23" s="140" t="s">
        <v>67</v>
      </c>
      <c r="D23" s="140">
        <v>54</v>
      </c>
    </row>
    <row r="24" spans="2:4" hidden="1">
      <c r="B24" s="140">
        <v>22</v>
      </c>
      <c r="C24" s="140" t="s">
        <v>68</v>
      </c>
      <c r="D24" s="140">
        <v>57</v>
      </c>
    </row>
    <row r="25" spans="2:4" hidden="1">
      <c r="B25" s="140">
        <v>23</v>
      </c>
      <c r="C25" s="140" t="s">
        <v>69</v>
      </c>
      <c r="D25" s="140">
        <v>33</v>
      </c>
    </row>
    <row r="26" spans="2:4" hidden="1">
      <c r="B26" s="140">
        <v>24</v>
      </c>
      <c r="C26" s="140" t="s">
        <v>70</v>
      </c>
      <c r="D26" s="140">
        <v>277</v>
      </c>
    </row>
    <row r="27" spans="2:4" hidden="1">
      <c r="B27" s="140">
        <v>25</v>
      </c>
      <c r="C27" s="140" t="s">
        <v>71</v>
      </c>
      <c r="D27" s="140">
        <v>43</v>
      </c>
    </row>
    <row r="28" spans="2:4" hidden="1">
      <c r="B28" s="140">
        <v>26</v>
      </c>
      <c r="C28" s="140" t="s">
        <v>72</v>
      </c>
      <c r="D28" s="140">
        <v>77</v>
      </c>
    </row>
    <row r="29" spans="2:4" hidden="1">
      <c r="B29" s="140">
        <v>27</v>
      </c>
      <c r="C29" s="140" t="s">
        <v>73</v>
      </c>
      <c r="D29" s="140">
        <v>11</v>
      </c>
    </row>
    <row r="30" spans="2:4" hidden="1">
      <c r="B30" s="140">
        <v>28</v>
      </c>
      <c r="C30" s="140" t="s">
        <v>74</v>
      </c>
      <c r="D30" s="140">
        <v>15</v>
      </c>
    </row>
    <row r="31" spans="2:4" hidden="1">
      <c r="B31" s="140">
        <v>29</v>
      </c>
      <c r="C31" s="140" t="s">
        <v>75</v>
      </c>
      <c r="D31" s="140">
        <v>73</v>
      </c>
    </row>
    <row r="32" spans="2:4" hidden="1">
      <c r="B32" s="140">
        <v>30</v>
      </c>
      <c r="C32" s="140" t="s">
        <v>76</v>
      </c>
      <c r="D32" s="140">
        <v>65</v>
      </c>
    </row>
    <row r="33" spans="2:4" hidden="1">
      <c r="B33" s="140">
        <v>31</v>
      </c>
      <c r="C33" s="140" t="s">
        <v>77</v>
      </c>
      <c r="D33" s="140">
        <v>56</v>
      </c>
    </row>
    <row r="34" spans="2:4" hidden="1">
      <c r="B34" s="140">
        <v>32</v>
      </c>
      <c r="C34" s="140" t="s">
        <v>78</v>
      </c>
      <c r="D34" s="140">
        <v>220</v>
      </c>
    </row>
    <row r="35" spans="2:4" hidden="1">
      <c r="B35" s="140">
        <v>33</v>
      </c>
      <c r="C35" s="140" t="s">
        <v>79</v>
      </c>
      <c r="D35" s="140">
        <v>4</v>
      </c>
    </row>
    <row r="36" spans="2:4" ht="15.75" hidden="1" thickBot="1">
      <c r="B36" s="140">
        <v>34</v>
      </c>
      <c r="C36" s="140" t="s">
        <v>80</v>
      </c>
      <c r="D36" s="140">
        <v>7</v>
      </c>
    </row>
    <row r="37" spans="2:4" ht="20.25" hidden="1" thickTop="1" thickBot="1">
      <c r="B37" s="142"/>
      <c r="C37" s="143" t="s">
        <v>35</v>
      </c>
      <c r="D37" s="143">
        <v>2507</v>
      </c>
    </row>
    <row r="39" spans="2:4">
      <c r="B39" s="138" t="s">
        <v>104</v>
      </c>
      <c r="C39" s="138" t="s">
        <v>113</v>
      </c>
      <c r="D39" s="138" t="s">
        <v>114</v>
      </c>
    </row>
    <row r="40" spans="2:4">
      <c r="B40" s="140">
        <v>1</v>
      </c>
      <c r="C40" s="140" t="s">
        <v>47</v>
      </c>
      <c r="D40" s="140"/>
    </row>
    <row r="41" spans="2:4">
      <c r="B41" s="140">
        <v>2</v>
      </c>
      <c r="C41" s="140" t="s">
        <v>48</v>
      </c>
      <c r="D41" s="140"/>
    </row>
    <row r="42" spans="2:4">
      <c r="B42" s="140">
        <v>3</v>
      </c>
      <c r="C42" s="140" t="s">
        <v>49</v>
      </c>
      <c r="D42" s="140"/>
    </row>
    <row r="43" spans="2:4">
      <c r="B43" s="140">
        <v>4</v>
      </c>
      <c r="C43" s="140" t="s">
        <v>51</v>
      </c>
      <c r="D43" s="140"/>
    </row>
    <row r="44" spans="2:4">
      <c r="B44" s="140">
        <v>5</v>
      </c>
      <c r="C44" s="140" t="s">
        <v>53</v>
      </c>
      <c r="D44" s="140"/>
    </row>
    <row r="45" spans="2:4">
      <c r="B45" s="140">
        <v>6</v>
      </c>
      <c r="C45" s="140" t="s">
        <v>54</v>
      </c>
      <c r="D45" s="140"/>
    </row>
    <row r="46" spans="2:4">
      <c r="B46" s="140">
        <v>7</v>
      </c>
      <c r="C46" s="140" t="s">
        <v>55</v>
      </c>
      <c r="D46" s="140"/>
    </row>
    <row r="47" spans="2:4">
      <c r="B47" s="140">
        <v>8</v>
      </c>
      <c r="C47" s="140" t="s">
        <v>56</v>
      </c>
      <c r="D47" s="140"/>
    </row>
    <row r="48" spans="2:4">
      <c r="B48" s="140">
        <v>9</v>
      </c>
      <c r="C48" s="140" t="s">
        <v>57</v>
      </c>
      <c r="D48" s="140"/>
    </row>
    <row r="49" spans="2:4">
      <c r="B49" s="140">
        <v>10</v>
      </c>
      <c r="C49" s="140" t="s">
        <v>58</v>
      </c>
      <c r="D49" s="140"/>
    </row>
    <row r="50" spans="2:4">
      <c r="B50" s="140">
        <v>11</v>
      </c>
      <c r="C50" s="140" t="s">
        <v>59</v>
      </c>
      <c r="D50" s="140"/>
    </row>
    <row r="51" spans="2:4">
      <c r="B51" s="140">
        <v>12</v>
      </c>
      <c r="C51" s="140" t="s">
        <v>60</v>
      </c>
      <c r="D51" s="140"/>
    </row>
    <row r="52" spans="2:4">
      <c r="B52" s="140">
        <v>13</v>
      </c>
      <c r="C52" s="140" t="s">
        <v>61</v>
      </c>
      <c r="D52" s="140"/>
    </row>
    <row r="53" spans="2:4">
      <c r="B53" s="140">
        <v>14</v>
      </c>
      <c r="C53" s="140" t="s">
        <v>62</v>
      </c>
      <c r="D53" s="140"/>
    </row>
    <row r="54" spans="2:4">
      <c r="B54" s="140">
        <v>15</v>
      </c>
      <c r="C54" s="140" t="s">
        <v>63</v>
      </c>
      <c r="D54" s="140"/>
    </row>
    <row r="55" spans="2:4">
      <c r="B55" s="140">
        <v>16</v>
      </c>
      <c r="C55" s="140" t="s">
        <v>64</v>
      </c>
      <c r="D55" s="140"/>
    </row>
    <row r="56" spans="2:4">
      <c r="B56" s="140">
        <v>17</v>
      </c>
      <c r="C56" s="140" t="s">
        <v>65</v>
      </c>
      <c r="D56" s="140"/>
    </row>
    <row r="57" spans="2:4">
      <c r="B57" s="140">
        <v>18</v>
      </c>
      <c r="C57" s="140" t="s">
        <v>66</v>
      </c>
      <c r="D57" s="140"/>
    </row>
    <row r="58" spans="2:4">
      <c r="B58" s="140">
        <v>19</v>
      </c>
      <c r="C58" s="140" t="s">
        <v>67</v>
      </c>
      <c r="D58" s="140"/>
    </row>
    <row r="59" spans="2:4">
      <c r="B59" s="140">
        <v>20</v>
      </c>
      <c r="C59" s="140" t="s">
        <v>68</v>
      </c>
      <c r="D59" s="140"/>
    </row>
    <row r="60" spans="2:4">
      <c r="B60" s="140">
        <v>21</v>
      </c>
      <c r="C60" s="140" t="s">
        <v>69</v>
      </c>
      <c r="D60" s="140"/>
    </row>
    <row r="61" spans="2:4">
      <c r="B61" s="140">
        <v>22</v>
      </c>
      <c r="C61" s="140" t="s">
        <v>70</v>
      </c>
      <c r="D61" s="140"/>
    </row>
    <row r="62" spans="2:4">
      <c r="B62" s="140">
        <v>23</v>
      </c>
      <c r="C62" s="140" t="s">
        <v>71</v>
      </c>
      <c r="D62" s="140"/>
    </row>
    <row r="63" spans="2:4">
      <c r="B63" s="140">
        <v>24</v>
      </c>
      <c r="C63" s="140" t="s">
        <v>72</v>
      </c>
      <c r="D63" s="140"/>
    </row>
    <row r="64" spans="2:4">
      <c r="B64" s="140">
        <v>25</v>
      </c>
      <c r="C64" s="140" t="s">
        <v>73</v>
      </c>
      <c r="D64" s="140"/>
    </row>
    <row r="65" spans="2:4">
      <c r="B65" s="140">
        <v>26</v>
      </c>
      <c r="C65" s="140" t="s">
        <v>74</v>
      </c>
      <c r="D65" s="140"/>
    </row>
    <row r="66" spans="2:4">
      <c r="B66" s="140">
        <v>27</v>
      </c>
      <c r="C66" s="140" t="s">
        <v>75</v>
      </c>
      <c r="D66" s="140"/>
    </row>
    <row r="67" spans="2:4">
      <c r="B67" s="140">
        <v>28</v>
      </c>
      <c r="C67" s="140" t="s">
        <v>76</v>
      </c>
      <c r="D67" s="140"/>
    </row>
    <row r="68" spans="2:4">
      <c r="B68" s="140">
        <v>29</v>
      </c>
      <c r="C68" s="140" t="s">
        <v>77</v>
      </c>
      <c r="D68" s="140"/>
    </row>
    <row r="69" spans="2:4">
      <c r="B69" s="140">
        <v>30</v>
      </c>
      <c r="C69" s="140" t="s">
        <v>78</v>
      </c>
      <c r="D69" s="140"/>
    </row>
    <row r="70" spans="2:4">
      <c r="B70" s="140">
        <v>31</v>
      </c>
      <c r="C70" s="140" t="s">
        <v>79</v>
      </c>
      <c r="D70" s="140"/>
    </row>
    <row r="71" spans="2:4" ht="15.75" thickBot="1">
      <c r="B71" s="140">
        <v>32</v>
      </c>
      <c r="C71" s="140" t="s">
        <v>80</v>
      </c>
      <c r="D71" s="140"/>
    </row>
    <row r="72" spans="2:4" ht="20.25" thickTop="1" thickBot="1">
      <c r="B72" s="142"/>
      <c r="C72" s="143" t="s">
        <v>35</v>
      </c>
      <c r="D72" s="143">
        <f>SUM(D40:D71)</f>
        <v>0</v>
      </c>
    </row>
    <row r="73" spans="2:4" ht="15.75" thickTop="1"/>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8DEA7-BB03-4652-9754-B4738C49EAC8}">
  <sheetPr>
    <tabColor theme="0" tint="-0.499984740745262"/>
  </sheetPr>
  <dimension ref="A2:C36"/>
  <sheetViews>
    <sheetView workbookViewId="0">
      <selection activeCell="A26" sqref="A26"/>
    </sheetView>
  </sheetViews>
  <sheetFormatPr baseColWidth="10" defaultColWidth="11.42578125" defaultRowHeight="15"/>
  <cols>
    <col min="1" max="1" width="43.7109375" customWidth="1"/>
    <col min="2" max="2" width="40.85546875" customWidth="1"/>
    <col min="3" max="3" width="61.85546875" customWidth="1"/>
    <col min="4" max="4" width="30.85546875" customWidth="1"/>
  </cols>
  <sheetData>
    <row r="2" spans="1:3">
      <c r="A2" s="7" t="s">
        <v>115</v>
      </c>
      <c r="B2" s="7" t="s">
        <v>116</v>
      </c>
      <c r="C2" s="7" t="s">
        <v>117</v>
      </c>
    </row>
    <row r="3" spans="1:3" ht="30">
      <c r="A3" s="8" t="s">
        <v>44</v>
      </c>
      <c r="B3" s="9" t="s">
        <v>47</v>
      </c>
      <c r="C3" s="10" t="s">
        <v>118</v>
      </c>
    </row>
    <row r="4" spans="1:3" ht="45">
      <c r="A4" s="8" t="s">
        <v>41</v>
      </c>
      <c r="B4" s="9" t="s">
        <v>48</v>
      </c>
      <c r="C4" s="10" t="s">
        <v>119</v>
      </c>
    </row>
    <row r="5" spans="1:3">
      <c r="A5" s="8" t="s">
        <v>40</v>
      </c>
      <c r="B5" s="9" t="s">
        <v>49</v>
      </c>
      <c r="C5" s="10" t="s">
        <v>99</v>
      </c>
    </row>
    <row r="6" spans="1:3">
      <c r="A6" s="8" t="s">
        <v>43</v>
      </c>
      <c r="B6" s="9" t="s">
        <v>120</v>
      </c>
      <c r="C6" s="10" t="s">
        <v>93</v>
      </c>
    </row>
    <row r="7" spans="1:3">
      <c r="A7" s="8" t="s">
        <v>42</v>
      </c>
      <c r="B7" s="9" t="s">
        <v>51</v>
      </c>
      <c r="C7" s="10" t="s">
        <v>92</v>
      </c>
    </row>
    <row r="8" spans="1:3" ht="30">
      <c r="A8" s="8" t="s">
        <v>121</v>
      </c>
      <c r="B8" s="9" t="s">
        <v>95</v>
      </c>
      <c r="C8" s="10" t="s">
        <v>96</v>
      </c>
    </row>
    <row r="9" spans="1:3">
      <c r="B9" s="9" t="s">
        <v>54</v>
      </c>
      <c r="C9" s="10" t="s">
        <v>122</v>
      </c>
    </row>
    <row r="10" spans="1:3">
      <c r="B10" s="9" t="s">
        <v>55</v>
      </c>
      <c r="C10" s="10" t="s">
        <v>123</v>
      </c>
    </row>
    <row r="11" spans="1:3">
      <c r="B11" s="9" t="s">
        <v>56</v>
      </c>
      <c r="C11" s="10" t="s">
        <v>124</v>
      </c>
    </row>
    <row r="12" spans="1:3">
      <c r="B12" s="9" t="s">
        <v>57</v>
      </c>
      <c r="C12" s="10" t="s">
        <v>125</v>
      </c>
    </row>
    <row r="13" spans="1:3">
      <c r="B13" s="9" t="s">
        <v>58</v>
      </c>
      <c r="C13" s="10" t="s">
        <v>126</v>
      </c>
    </row>
    <row r="14" spans="1:3">
      <c r="B14" s="9" t="s">
        <v>59</v>
      </c>
      <c r="C14" t="s">
        <v>127</v>
      </c>
    </row>
    <row r="15" spans="1:3">
      <c r="B15" s="9" t="s">
        <v>60</v>
      </c>
      <c r="C15" t="s">
        <v>128</v>
      </c>
    </row>
    <row r="16" spans="1:3">
      <c r="B16" s="9" t="s">
        <v>61</v>
      </c>
      <c r="C16" t="s">
        <v>129</v>
      </c>
    </row>
    <row r="17" spans="2:3">
      <c r="B17" s="9" t="s">
        <v>62</v>
      </c>
      <c r="C17" t="s">
        <v>130</v>
      </c>
    </row>
    <row r="18" spans="2:3">
      <c r="B18" s="9" t="s">
        <v>63</v>
      </c>
      <c r="C18" t="s">
        <v>131</v>
      </c>
    </row>
    <row r="19" spans="2:3">
      <c r="B19" s="9" t="s">
        <v>64</v>
      </c>
      <c r="C19" t="s">
        <v>132</v>
      </c>
    </row>
    <row r="20" spans="2:3">
      <c r="B20" s="9" t="s">
        <v>65</v>
      </c>
      <c r="C20" t="s">
        <v>94</v>
      </c>
    </row>
    <row r="21" spans="2:3">
      <c r="B21" s="9" t="s">
        <v>66</v>
      </c>
      <c r="C21" t="s">
        <v>98</v>
      </c>
    </row>
    <row r="22" spans="2:3">
      <c r="B22" s="9" t="s">
        <v>67</v>
      </c>
      <c r="C22" t="s">
        <v>133</v>
      </c>
    </row>
    <row r="23" spans="2:3">
      <c r="B23" s="9" t="s">
        <v>68</v>
      </c>
      <c r="C23" t="s">
        <v>134</v>
      </c>
    </row>
    <row r="24" spans="2:3">
      <c r="B24" s="9" t="s">
        <v>69</v>
      </c>
      <c r="C24" t="s">
        <v>97</v>
      </c>
    </row>
    <row r="25" spans="2:3">
      <c r="B25" s="9" t="s">
        <v>70</v>
      </c>
    </row>
    <row r="26" spans="2:3">
      <c r="B26" s="9" t="s">
        <v>71</v>
      </c>
    </row>
    <row r="27" spans="2:3">
      <c r="B27" s="9" t="s">
        <v>72</v>
      </c>
    </row>
    <row r="28" spans="2:3">
      <c r="B28" s="9" t="s">
        <v>73</v>
      </c>
    </row>
    <row r="29" spans="2:3">
      <c r="B29" s="9" t="s">
        <v>74</v>
      </c>
    </row>
    <row r="30" spans="2:3">
      <c r="B30" s="9" t="s">
        <v>75</v>
      </c>
    </row>
    <row r="31" spans="2:3">
      <c r="B31" s="9" t="s">
        <v>76</v>
      </c>
    </row>
    <row r="32" spans="2:3">
      <c r="B32" s="9" t="s">
        <v>77</v>
      </c>
    </row>
    <row r="33" spans="2:2">
      <c r="B33" s="9" t="s">
        <v>78</v>
      </c>
    </row>
    <row r="34" spans="2:2">
      <c r="B34" s="9" t="s">
        <v>79</v>
      </c>
    </row>
    <row r="35" spans="2:2">
      <c r="B35" s="9" t="s">
        <v>80</v>
      </c>
    </row>
    <row r="36" spans="2:2">
      <c r="B36" s="9" t="s">
        <v>135</v>
      </c>
    </row>
  </sheetData>
  <conditionalFormatting sqref="B2:C2">
    <cfRule type="containsText" dxfId="2" priority="1" operator="containsText" text="EN EJECUCIÓN">
      <formula>NOT(ISERROR(SEARCH("EN EJECUCIÓN",B2)))</formula>
    </cfRule>
    <cfRule type="containsText" dxfId="1" priority="2" operator="containsText" text="TERMINADO">
      <formula>NOT(ISERROR(SEARCH("TERMINADO",B2)))</formula>
    </cfRule>
    <cfRule type="containsText" dxfId="0" priority="3" operator="containsText" text="SIN INICIAR">
      <formula>NOT(ISERROR(SEARCH("SIN INICIAR",B2)))</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MAPA DEPARTAMENTAL</vt:lpstr>
      <vt:lpstr>DINAMICA X LINEAS</vt:lpstr>
      <vt:lpstr>MAPA</vt:lpstr>
      <vt:lpstr>BD 2025 FINDETER</vt:lpstr>
      <vt:lpstr>BALANCE</vt:lpstr>
      <vt:lpstr>DEPARTAMENTOS</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Tangarife Carvajal</dc:creator>
  <cp:keywords/>
  <dc:description/>
  <cp:lastModifiedBy>Secretaria Tecnica Bancos</cp:lastModifiedBy>
  <cp:revision/>
  <dcterms:created xsi:type="dcterms:W3CDTF">2024-07-23T20:41:53Z</dcterms:created>
  <dcterms:modified xsi:type="dcterms:W3CDTF">2026-05-21T18:15:21Z</dcterms:modified>
  <cp:category/>
  <cp:contentStatus/>
</cp:coreProperties>
</file>